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kasimov\Desktop\ОНП\2025_0498 Выполнение СМР по ВЭС 10кВ, на РП Почтамт\Новая папка\"/>
    </mc:Choice>
  </mc:AlternateContent>
  <bookViews>
    <workbookView xWindow="-120" yWindow="-120" windowWidth="29040" windowHeight="15720" tabRatio="745"/>
  </bookViews>
  <sheets>
    <sheet name="ЛРВ" sheetId="1" r:id="rId1"/>
    <sheet name="РС" sheetId="2" state="hidden" r:id="rId2"/>
  </sheets>
  <definedNames>
    <definedName name="_xlnm.Print_Titles" localSheetId="0">ЛРВ!$14:$14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9" i="1" l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F110" i="1"/>
  <c r="F109" i="1"/>
  <c r="F88" i="1"/>
  <c r="F129" i="1"/>
  <c r="F18" i="1"/>
  <c r="F20" i="1"/>
  <c r="F30" i="1"/>
  <c r="F29" i="1"/>
  <c r="F27" i="1"/>
  <c r="F25" i="1"/>
  <c r="F23" i="1"/>
  <c r="F22" i="1"/>
  <c r="F28" i="1"/>
  <c r="F36" i="1"/>
  <c r="F33" i="1"/>
  <c r="F34" i="1"/>
  <c r="F35" i="1"/>
  <c r="F32" i="1"/>
  <c r="F39" i="1"/>
  <c r="F40" i="1"/>
  <c r="F38" i="1"/>
  <c r="F44" i="1"/>
  <c r="F45" i="1"/>
  <c r="F46" i="1"/>
  <c r="F43" i="1"/>
  <c r="F50" i="1"/>
  <c r="F49" i="1"/>
  <c r="F51" i="1"/>
  <c r="F52" i="1"/>
  <c r="F53" i="1"/>
  <c r="F48" i="1"/>
  <c r="F56" i="1"/>
  <c r="F57" i="1"/>
  <c r="F58" i="1"/>
  <c r="F59" i="1"/>
  <c r="F60" i="1"/>
  <c r="F61" i="1"/>
  <c r="F62" i="1"/>
  <c r="F63" i="1"/>
  <c r="F64" i="1"/>
  <c r="F55" i="1"/>
  <c r="F67" i="1"/>
  <c r="F68" i="1"/>
  <c r="F69" i="1"/>
  <c r="F66" i="1"/>
  <c r="F72" i="1"/>
  <c r="F71" i="1"/>
  <c r="F75" i="1"/>
  <c r="F76" i="1"/>
  <c r="F77" i="1"/>
  <c r="F78" i="1"/>
  <c r="F79" i="1"/>
  <c r="F80" i="1"/>
  <c r="F81" i="1"/>
  <c r="F82" i="1"/>
  <c r="F83" i="1"/>
  <c r="F84" i="1"/>
  <c r="F85" i="1"/>
  <c r="F86" i="1"/>
  <c r="F74" i="1"/>
  <c r="F89" i="1"/>
  <c r="F90" i="1"/>
  <c r="F91" i="1"/>
  <c r="F104" i="1"/>
  <c r="F105" i="1"/>
  <c r="F103" i="1"/>
  <c r="F108" i="1"/>
  <c r="F111" i="1"/>
  <c r="F112" i="1"/>
  <c r="F107" i="1"/>
  <c r="F116" i="1"/>
  <c r="F117" i="1"/>
  <c r="F118" i="1"/>
  <c r="F119" i="1"/>
  <c r="F120" i="1"/>
  <c r="F121" i="1"/>
  <c r="F122" i="1"/>
  <c r="F115" i="1"/>
  <c r="F125" i="1"/>
  <c r="F126" i="1"/>
  <c r="F127" i="1"/>
  <c r="F124" i="1"/>
  <c r="F130" i="1"/>
  <c r="F131" i="1"/>
  <c r="F136" i="1"/>
  <c r="F137" i="1"/>
  <c r="F138" i="1"/>
  <c r="F139" i="1"/>
  <c r="F140" i="1"/>
  <c r="F141" i="1"/>
  <c r="F142" i="1"/>
  <c r="F135" i="1"/>
  <c r="J54" i="2"/>
  <c r="G88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54" i="2"/>
  <c r="I227" i="1" l="1"/>
  <c r="I193" i="1"/>
  <c r="H155" i="1"/>
</calcChain>
</file>

<file path=xl/sharedStrings.xml><?xml version="1.0" encoding="utf-8"?>
<sst xmlns="http://schemas.openxmlformats.org/spreadsheetml/2006/main" count="1162" uniqueCount="391">
  <si>
    <t>Форма N 5</t>
  </si>
  <si>
    <t>ПЕРЕКЛАДКА КАБЕЛЬНЫХ ЛИНИЙ 10 KV ЧЛ УРАЗБОЕВ Г.С. 1-ПРОЕЗД АМИР ТЕМУРА №6 В ЮНУСАБАДСКОМ РАЙОНЕ Г. ТАШКЕНТА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</si>
  <si>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</si>
  <si>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</si>
  <si>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</si>
  <si>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</si>
  <si>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</si>
  <si>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,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</si>
  <si>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</si>
  <si>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</si>
  <si>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</si>
  <si>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</si>
  <si>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</si>
  <si>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</si>
  <si>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</si>
  <si>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</si>
  <si>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</si>
  <si>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2.ЗЕМЛЯННЫЕ РАБОТЫ</t>
  </si>
  <si>
    <t>1</t>
  </si>
  <si>
    <t>Е0102-057-01</t>
  </si>
  <si>
    <t>РАЗРАБОТКА ГРУНТА ВРУЧНУЮ В ТРАНШЕЯХ ГЛУБИНОЙ ДО 2 М БЕЗ КРЕПЛЕНИЙ С ОТКОСАМИ, ГРУППА ГРУНТОВ 1</t>
  </si>
  <si>
    <t>100М3</t>
  </si>
  <si>
    <t>1.1</t>
  </si>
  <si>
    <t>ЗАТРАТЫ ТРУДА РАБОЧИХ-СТРОИТЕЛЕЙ</t>
  </si>
  <si>
    <t>ЧЕЛ.-Ч</t>
  </si>
  <si>
    <t>2</t>
  </si>
  <si>
    <t>Е0102-057-02 ТЧ П.3.184 КЗТР=1,15, КЭМ=1,15</t>
  </si>
  <si>
    <t>РАЗРАБОТКА ГРУНТА ВРУЧНУЮ В ТРАНШЕЯХ ГЛУБИНОЙ ДО 2 М БЕЗ КРЕПЛЕНИЙ С ОТКОСАМИ, ГРУППА ГРУНТОВ 2. СИЛЬНО НАЛИПАЮЩИЙ НА ИНСТРУМЕНТЫ ГРУНТ 2 ГРУППЫ, ПРИМЕНЕН КОЭФФИЦИЕНТ К НОРМАМ ЗАТРАТ ТРУДА-1,15 И К НОРМАМ ЭКСПЛУАТАЦИИ МАШИН-1,15</t>
  </si>
  <si>
    <t>2.1</t>
  </si>
  <si>
    <t>3</t>
  </si>
  <si>
    <t>Е310-1015</t>
  </si>
  <si>
    <t>ПЕРЕВОЗКА ГРУЗОВ АВТОМОБИЛЕМ, РАССТОЯНИЕ ПЕРЕВОЗКИ 15 КМ, КЛАСС ГРУЗА 1</t>
  </si>
  <si>
    <t>Т</t>
  </si>
  <si>
    <t>3.1</t>
  </si>
  <si>
    <t>ЗАТРАТЫ ТРУДА МАШИНИСТОВ</t>
  </si>
  <si>
    <t>3.2</t>
  </si>
  <si>
    <t>163</t>
  </si>
  <si>
    <t>АВТОМОБИЛИ-САМОСВАЛЫ ГРУЗОПОДЪЕМНОСТЬЮ ДО 10 Т</t>
  </si>
  <si>
    <t>МАШ.-Ч</t>
  </si>
  <si>
    <t>4</t>
  </si>
  <si>
    <t>Е0102-061-01</t>
  </si>
  <si>
    <t>ЗАСЫПКА ВРУЧНУЮ ТРАНШЕЙ, ПАЗУХ КОТЛОВАНОВ И ЯМ, ГРУППА ГРУНТОВ 1</t>
  </si>
  <si>
    <t>4.1</t>
  </si>
  <si>
    <t>5</t>
  </si>
  <si>
    <t>Е0102-005-01</t>
  </si>
  <si>
    <t>УПЛОТНЕНИЕ ГРУНТА ПНЕВМАТИЧЕСКИМИ ТРАМБОВКАМИ, ГРУППА ГРУНТОВ 1, 2</t>
  </si>
  <si>
    <t>5.1</t>
  </si>
  <si>
    <t>5.2</t>
  </si>
  <si>
    <t>5.3</t>
  </si>
  <si>
    <t>660</t>
  </si>
  <si>
    <t>КОМПРЕССОРЫ ПЕРЕДВИЖНЫЕ С ДВИГАТЕЛЕМ ВНУТРЕННЕГО СГОРАНИЯ ДАВЛЕНИЕМ ДО 686 КПА (7 АТМ.) 5 М3/МИН</t>
  </si>
  <si>
    <t>5.4</t>
  </si>
  <si>
    <t>1866</t>
  </si>
  <si>
    <t>ТРАМБОВКИ ПНЕВМАТИЧЕСКИЕ</t>
  </si>
  <si>
    <t>6</t>
  </si>
  <si>
    <t>Е1101-002-01 МИНСТРОЙ РУЗ 05.01.21 N 9</t>
  </si>
  <si>
    <t>УСТРОЙСТВО ПОДСТИЛАЮЩИХ СЛОЕВ ПЕСЧАНЫХ</t>
  </si>
  <si>
    <t>М3</t>
  </si>
  <si>
    <t>6.1</t>
  </si>
  <si>
    <t>6.2</t>
  </si>
  <si>
    <t>6.3</t>
  </si>
  <si>
    <t>6.4</t>
  </si>
  <si>
    <t>6.5</t>
  </si>
  <si>
    <t>45049</t>
  </si>
  <si>
    <t>ПЕСОК ДЛЯ СТРОИТЕЛЬНЫХ РАБОТ ПРИРОДНЫЙ</t>
  </si>
  <si>
    <t>7</t>
  </si>
  <si>
    <t>Ц0802-143-01</t>
  </si>
  <si>
    <t>ПОКРЫТИЕ КАБЕЛЯ КИРПИЧОМ ОДНОГО КАБЕЛЯ</t>
  </si>
  <si>
    <t>100М</t>
  </si>
  <si>
    <t>7.1</t>
  </si>
  <si>
    <t>7.2</t>
  </si>
  <si>
    <t>7.3</t>
  </si>
  <si>
    <t>2510</t>
  </si>
  <si>
    <t>АВТОМОБИЛИ БОРТОВЫЕ ГРУЗОПОДЪЕМНОСТЬЮ ДО 8 Т</t>
  </si>
  <si>
    <t>8</t>
  </si>
  <si>
    <t>С124-9221</t>
  </si>
  <si>
    <t>КИРПИЧ</t>
  </si>
  <si>
    <t>1000ШТ</t>
  </si>
  <si>
    <t>9</t>
  </si>
  <si>
    <t>Е4604-010-01</t>
  </si>
  <si>
    <t>РАЗБОРКА ПОКРЫТИЙ ПОЛОВ АСФАЛЬТОВЫХ И АСФАЛЬТОБЕТОННЫХ</t>
  </si>
  <si>
    <t>100М2 ПОКРЫТИЯ</t>
  </si>
  <si>
    <t>9.1</t>
  </si>
  <si>
    <t>9.2</t>
  </si>
  <si>
    <t>9.3</t>
  </si>
  <si>
    <t>9.4</t>
  </si>
  <si>
    <t>1199</t>
  </si>
  <si>
    <t>МОЛОТКИ ПРИ РАБОТЕ ОТ ПЕРЕДВИЖНЫХ КОМПРЕССОРНЫХ СТАНЦИЙ ОТБОЙНЫЕ ПНЕВМАТИЧЕСКИЕ</t>
  </si>
  <si>
    <t>10</t>
  </si>
  <si>
    <t>Е2704-001-04</t>
  </si>
  <si>
    <t>УСТРОЙСТВО ПОДСТИЛАЮЩИХ И ВЫРАВНИВАЮЩИХ СЛОЕВ ОСНОВАНИЙ ИЗ ЩЕБНЯ</t>
  </si>
  <si>
    <t>10.1</t>
  </si>
  <si>
    <t>10.2</t>
  </si>
  <si>
    <t>107</t>
  </si>
  <si>
    <t>АВТОГРЕЙДЕРЫ СРЕДНЕГО ТИПА 99 (135) КВТ (Л.С.)</t>
  </si>
  <si>
    <t>10.3</t>
  </si>
  <si>
    <t>112</t>
  </si>
  <si>
    <t>АВТОПОГРУЗЧИКИ 5 Т</t>
  </si>
  <si>
    <t>10.4</t>
  </si>
  <si>
    <t>258</t>
  </si>
  <si>
    <t>БУЛЬДОЗЕРЫ ПРИ РАБОТЕ НА ДРУГИХ ВИДАХ СТРОИТЕЛЬСТВА 79 (108) КВТ (Л.С.)</t>
  </si>
  <si>
    <t>10.5</t>
  </si>
  <si>
    <t>626</t>
  </si>
  <si>
    <t>КАТКИ ДОРОЖНЫЕ САМОХОДНЫЕ НА ПНЕВМОКОЛЕСНОМ ХОДУ 30 Т</t>
  </si>
  <si>
    <t>10.6</t>
  </si>
  <si>
    <t>1135</t>
  </si>
  <si>
    <t>МАШИНЫ ПОЛИВОМОЕЧНЫЕ 6000 Л</t>
  </si>
  <si>
    <t>11</t>
  </si>
  <si>
    <t>Е2706-020-06</t>
  </si>
  <si>
    <t>УСТРОЙСТВО ПОКРЫТИЯ ТОЛЩИНОЙ 4 СМ ИЗ ГОРЯЧИХ АСФАЛЬТОБЕТОННЫХ СМЕСЕЙ ПОРИСТЫХ КРУПНОЗЕРНИСТЫХ, ПЛОТНОСТЬ КАМЕННЫХ МАТЕРИАЛОВ 2,5-2,9 Т/М3</t>
  </si>
  <si>
    <t>1000М2</t>
  </si>
  <si>
    <t>11.1</t>
  </si>
  <si>
    <t>11.2</t>
  </si>
  <si>
    <t>464</t>
  </si>
  <si>
    <t>ГУДРОНАТОРЫ РУЧНЫЕ</t>
  </si>
  <si>
    <t>11.3</t>
  </si>
  <si>
    <t>621</t>
  </si>
  <si>
    <t>КАТКИ ДОРОЖНЫЕ САМОХОДНЫЕ ГЛАДКИЕ 8 Т</t>
  </si>
  <si>
    <t>11.4</t>
  </si>
  <si>
    <t>623</t>
  </si>
  <si>
    <t>КАТКИ ДОРОЖНЫЕ САМОХОДНЫЕ ГЛАДКИЕ 13 Т</t>
  </si>
  <si>
    <t>11.5</t>
  </si>
  <si>
    <t>11.6</t>
  </si>
  <si>
    <t>1955</t>
  </si>
  <si>
    <t>УКЛАДЧИКИ АСФАЛЬТОБЕТОНА</t>
  </si>
  <si>
    <t>11.7</t>
  </si>
  <si>
    <t>2499</t>
  </si>
  <si>
    <t>АВТОМОБИЛИ БОРТОВЫЕ ГРУЗОПОДЪЕМНОСТЬЮ ДО 5 Т</t>
  </si>
  <si>
    <t>11.8</t>
  </si>
  <si>
    <t>30135</t>
  </si>
  <si>
    <t>БИТУМ</t>
  </si>
  <si>
    <t>11.9</t>
  </si>
  <si>
    <t>32501</t>
  </si>
  <si>
    <t>ПОКОВКИ ИЗ КВАДРАТНЫХ ЗАГОТОВОК МАССОЙ 1,8 КГ</t>
  </si>
  <si>
    <t>11.10</t>
  </si>
  <si>
    <t>45059</t>
  </si>
  <si>
    <t>СМЕСЬ АСФАЛЬТОБЕТОННАЯ</t>
  </si>
  <si>
    <t>12</t>
  </si>
  <si>
    <t>Е2706-021-06 К=6</t>
  </si>
  <si>
    <t>ПРИ ИЗМЕНЕНИИ ТОЛЩИНЫ ПОКРЫТИЯ НА 0,5 СМ ДОБАВЛЯТЬ К НОРМЕ 27-06-020-6</t>
  </si>
  <si>
    <t>12.1</t>
  </si>
  <si>
    <t>12.2</t>
  </si>
  <si>
    <t>12.3</t>
  </si>
  <si>
    <t>12.4</t>
  </si>
  <si>
    <t>13</t>
  </si>
  <si>
    <t>ПЕРЕВОЗКА ГРУЗОВ АВТОМОБИЛЕМ, РАССТОЯНИЕ ПЕРЕВОЗКИ 15 КМ, КЛАСС ГРУЗА 1(АСФАЛЬТ)</t>
  </si>
  <si>
    <t>13.1</t>
  </si>
  <si>
    <t>13.2</t>
  </si>
  <si>
    <t>14</t>
  </si>
  <si>
    <t>Е2706-007-01</t>
  </si>
  <si>
    <t>НАРЕЗКА ШВОВ В БЕТОНЕ ЗАТВЕРДЕВШЕМ</t>
  </si>
  <si>
    <t>100М ШВА</t>
  </si>
  <si>
    <t>14.1</t>
  </si>
  <si>
    <t>14.2</t>
  </si>
  <si>
    <t>14.3</t>
  </si>
  <si>
    <t>14.4</t>
  </si>
  <si>
    <t>551</t>
  </si>
  <si>
    <t>ЗАЛИВЩИКИ ШВОВ НА БАЗЕ АВТОМОБИЛЯ</t>
  </si>
  <si>
    <t>14.5</t>
  </si>
  <si>
    <t>14.6</t>
  </si>
  <si>
    <t>913</t>
  </si>
  <si>
    <t>КОТЛЫ БИТУМНЫЕ ПЕРЕДВИЖНЫЕ 400 Л</t>
  </si>
  <si>
    <t>14.7</t>
  </si>
  <si>
    <t>14.8</t>
  </si>
  <si>
    <t>14.9</t>
  </si>
  <si>
    <t>3064</t>
  </si>
  <si>
    <t>НАРЕЗЧИКИ ШВОВ В ЗАТВЕРДЕВШЕМ БЕТОНЕ</t>
  </si>
  <si>
    <t>14.10</t>
  </si>
  <si>
    <t>9219</t>
  </si>
  <si>
    <t>ВОДА</t>
  </si>
  <si>
    <t>14.11</t>
  </si>
  <si>
    <t>32108</t>
  </si>
  <si>
    <t>МАСТИКА БУТИЛКАУЧУКОВАЯ СТРОИТЕЛЬНАЯ МББП-65 "ЛИЛО-1"</t>
  </si>
  <si>
    <t>14.12</t>
  </si>
  <si>
    <t>44926</t>
  </si>
  <si>
    <t>ЭМУЛЬСИЯ БИТУМНО-ДОРОЖНАЯ</t>
  </si>
  <si>
    <t>14.13</t>
  </si>
  <si>
    <t>15</t>
  </si>
  <si>
    <t>Ц0802-141-02</t>
  </si>
  <si>
    <t>КАБЕЛИ ДО 35 КВ В ГОТОВЫХ ТРАНШЕЯХ БЕЗ ПОКРЫТИЙ. КАБЕЛЬ, МАССА 1 М, КГ, ДО 2</t>
  </si>
  <si>
    <t>15.1</t>
  </si>
  <si>
    <t>15.2</t>
  </si>
  <si>
    <t>15.3</t>
  </si>
  <si>
    <t>983</t>
  </si>
  <si>
    <t>ЛЕБЕДКИ ЭЛЕКТРИЧЕСКИЕ, ТЯГОВЫМ УСИЛИЕМ 156,96 (16) КН (Т)</t>
  </si>
  <si>
    <t>15.4</t>
  </si>
  <si>
    <t>16</t>
  </si>
  <si>
    <t>КАБЕЛЬ СИЛОВОЙ АПВПУ -1Х150-10</t>
  </si>
  <si>
    <t>1000М</t>
  </si>
  <si>
    <t>17</t>
  </si>
  <si>
    <t>КОНЦЕВАЯ КАБЕЛЬНАЯ МУФТА ВНУТРЕННЕЙ УСТАНОВКИ 10KV 10ПКВТПОН-2</t>
  </si>
  <si>
    <t>ШТ</t>
  </si>
  <si>
    <t>18</t>
  </si>
  <si>
    <t>СОЕДИНИТЕЛЬНАЯ КАБЕЛЬНАЯ МУФТА 10KV</t>
  </si>
  <si>
    <t>19</t>
  </si>
  <si>
    <t>Е2205-006-02МИНСТРОЙ РУЗ 05.01.21 N 2</t>
  </si>
  <si>
    <t>ПРОТАСКИВАНИЕ В ФУТЛЯР ПОЛИЭТИЛЕНОВЫХ ТРУБ ДИАМЕТРОМ 160 ММ</t>
  </si>
  <si>
    <t>100 М ТРУБЫ, УЛОЖЕННОЙ В ФУТЛЯР</t>
  </si>
  <si>
    <t>19.1</t>
  </si>
  <si>
    <t>19.2</t>
  </si>
  <si>
    <t>19.3</t>
  </si>
  <si>
    <t>762</t>
  </si>
  <si>
    <t>КРАНЫ НА АВТОМОБИЛЬНОМ ХОДУ ПРИ РАБОТЕ НА ДРУГИХ ВИДАХ СТРОИТЕЛЬСТВА 10 Т</t>
  </si>
  <si>
    <t>19.4</t>
  </si>
  <si>
    <t>967</t>
  </si>
  <si>
    <t>ЛЕБЕДКИ РУЧНЫЕ И РЫЧАЖНЫЕ, ТЯГОВЫМ УСИЛИЕМ 14,72 (1,5) КН (Т)</t>
  </si>
  <si>
    <t>20</t>
  </si>
  <si>
    <t>ПОЛИЭТИЛЕНОВАЯ ТРУБА Д 160ММ</t>
  </si>
  <si>
    <t>М</t>
  </si>
  <si>
    <t>21</t>
  </si>
  <si>
    <t>МУФТА ДЛЯ ПВХ 160Х3,2ММ</t>
  </si>
  <si>
    <t>22</t>
  </si>
  <si>
    <t>У0112-027-01</t>
  </si>
  <si>
    <t>КАБЕЛЬ СИЛОВОЙ ДЛИНОЙ ДО 500 М, НАПРЯЖЕНИЕМ, КВ, ДО: 10</t>
  </si>
  <si>
    <t>ИСПЫТ.</t>
  </si>
  <si>
    <t>22.1</t>
  </si>
  <si>
    <t>21704</t>
  </si>
  <si>
    <t>ИНЖЕНЕР ПО НАЛАДКЕ И ИСПЫТАНИЯМ, КАТЕГОРИЯ III</t>
  </si>
  <si>
    <t>22.2</t>
  </si>
  <si>
    <t>21725</t>
  </si>
  <si>
    <t>ЭЛЕКТРОМОНТАЖНИК-НАЛАДЧИК IV РАЗРЯДА</t>
  </si>
  <si>
    <t>22.3</t>
  </si>
  <si>
    <t>21955</t>
  </si>
  <si>
    <t>ЗАТРАТЫ ТРУДА ПУСКОНАЛАДОЧНОГО ПЕРСОНАЛА</t>
  </si>
  <si>
    <t>23</t>
  </si>
  <si>
    <t>Ц1006-033-18 ДОП. 11 ГОСАРХИТЕКТСТРОЙ РУЗ ПР. № 429 ОТ 15.12.17 Г.</t>
  </si>
  <si>
    <t>ПЕРЕСОЕДИНЕНИЕ ДЕЙСТВУЮЩИХ КАБЕЛЕЙ БЕЗ ПЕРЕРЫВА ДЕЙСТВИЯ АБОНЕНТОВ НА КАБЕЛЬНУЮ ВСТАВКУ, ЕМКОСТЬ КАБЕЛЯ, ДО 50Х2</t>
  </si>
  <si>
    <t>КАБЕЛЬ</t>
  </si>
  <si>
    <t>23.1</t>
  </si>
  <si>
    <t>23.2</t>
  </si>
  <si>
    <t>23.3</t>
  </si>
  <si>
    <t>642</t>
  </si>
  <si>
    <t>МАШИНЫ МОНТАЖНЫЕ ДЛЯ ВЫПОЛНЕНИЯ РАБОТ ПРИ ПРОКЛАДКЕ И МОНТАЖЕ КАБЕЛЯ НА БАЗЕ АВТОМОБИЛЯ ГАЗ-66</t>
  </si>
  <si>
    <t>23.4</t>
  </si>
  <si>
    <t>32679</t>
  </si>
  <si>
    <t>ЛЕНТА ПОЛИЭТИЛЕНОВАЯ С ЛИПКИМ СЛОЕМ, МАРКИ А</t>
  </si>
  <si>
    <t>КГ</t>
  </si>
  <si>
    <t>23.5</t>
  </si>
  <si>
    <t>41786</t>
  </si>
  <si>
    <t>МУФТА ПОЛИЭТИЛЕНОВАЯ</t>
  </si>
  <si>
    <t>23.6</t>
  </si>
  <si>
    <t>45077</t>
  </si>
  <si>
    <t>ПРОПАН-БУТАН, СМЕСЬ ТЕХНИЧЕСКАЯ</t>
  </si>
  <si>
    <t>24</t>
  </si>
  <si>
    <t>КОМПЛЕКТ СОЕДИНИТЕЛЬНЫЙ БОЛТ,ГАЙКА,ШАЙБА</t>
  </si>
  <si>
    <t>25</t>
  </si>
  <si>
    <t>Е2707-003-02</t>
  </si>
  <si>
    <t>УСТРОЙСТВО БЕТОННЫХ ПЛИТНЫХ ТРОТУАРОВ С ЗАПОЛНЕНИЕМ ШВОВ ПЕСКОМ</t>
  </si>
  <si>
    <t>100М2 ТРОТУАРА</t>
  </si>
  <si>
    <t>25.1</t>
  </si>
  <si>
    <t>25.2</t>
  </si>
  <si>
    <t>25.3</t>
  </si>
  <si>
    <t>25.4</t>
  </si>
  <si>
    <t>25.5</t>
  </si>
  <si>
    <t>25.6</t>
  </si>
  <si>
    <t>12313</t>
  </si>
  <si>
    <t>СМЕСЬ ПЕСКОЦЕМЕНТНАЯ</t>
  </si>
  <si>
    <t>25.7</t>
  </si>
  <si>
    <t>41372</t>
  </si>
  <si>
    <t>ПЛИТЫ ТРОТУАРНЫЕ БЕТОННЫЕ ГЛАДКИЕ</t>
  </si>
  <si>
    <t>М2</t>
  </si>
  <si>
    <t>25.8</t>
  </si>
  <si>
    <t>26</t>
  </si>
  <si>
    <t>Е4701-046-03</t>
  </si>
  <si>
    <t>ПОДГОТОВКА ПОЧВЫ ДЛЯ УСТРОЙСТВА ПАРТЕРНОГО И ОБЫКНОВЕННОГО ГАЗОНА С ВНЕСЕНИЕМ РАСТИТЕЛЬНОЙ ЗЕМЛИ СЛОЕМ 15 СМ МЕХАНИЗИРОВАННЫМ СПОСОБОМ</t>
  </si>
  <si>
    <t>100М2</t>
  </si>
  <si>
    <t>26.1</t>
  </si>
  <si>
    <t>26.2</t>
  </si>
  <si>
    <t>26.3</t>
  </si>
  <si>
    <t>538</t>
  </si>
  <si>
    <t>КАТКИ ПРИЦЕПНЫЕ КОЛЬЧАТЫЕ 1 Т</t>
  </si>
  <si>
    <t>26.4</t>
  </si>
  <si>
    <t>1853</t>
  </si>
  <si>
    <t>ТРАКТОРЫ НА ПНЕВМОКОЛЕСНОМ ХОДУ ПРИ РАБОТЕ НА ДРУГИХ ВИДАХ СТРОИТЕЛЬСТВА (КРОМЕ ВОДОХОЗЯЙСТВЕННОГО) 59 (80) КВТ (Л.С.)</t>
  </si>
  <si>
    <t>27</t>
  </si>
  <si>
    <t>Е4701-046-07 ДОП. 6</t>
  </si>
  <si>
    <t>ПОСЕВ ГАЗОНОВ ПАРТЕРНЫХ, МАВРИТАНСКИХ И ОБЫКНОВЕННЫХ СРЕДНЕЙ ЗАГУЩЕННОСТИ ВРУЧНУЮ</t>
  </si>
  <si>
    <t>27.1</t>
  </si>
  <si>
    <t>27.2</t>
  </si>
  <si>
    <t>27.3</t>
  </si>
  <si>
    <t>28</t>
  </si>
  <si>
    <t>ГАЗОНОВ</t>
  </si>
  <si>
    <t>РАЗДЕЛ 3.МЕТАЛОКОНСТРУКЦИИ</t>
  </si>
  <si>
    <t>29</t>
  </si>
  <si>
    <t>Ц0802-396-01</t>
  </si>
  <si>
    <t>КОРОБ НА КОНСТРУКЦИЯХ, КРОНШТЕЙНАХ, ПО ФЕРМАМ И КОЛОННАМ, ДЛИНА, М 2</t>
  </si>
  <si>
    <t>29.1</t>
  </si>
  <si>
    <t>29.2</t>
  </si>
  <si>
    <t>29.3</t>
  </si>
  <si>
    <t>766</t>
  </si>
  <si>
    <t>КРАНЫ НА АВТОМОБИЛЬНОМ ХОДУ ПРИ РАБОТЕ НА МОНТАЖЕ ТЕХНОЛОГИЧЕСКОГО ОБОРУДОВАНИЯ 10 Т</t>
  </si>
  <si>
    <t>29.4</t>
  </si>
  <si>
    <t>1488</t>
  </si>
  <si>
    <t>ПОДЪЕМНИКИ ГИДРАВЛИЧЕСКИЕ ВЫСОТОЙ ПОДЪЕМА 10 М</t>
  </si>
  <si>
    <t>29.5</t>
  </si>
  <si>
    <t>2016</t>
  </si>
  <si>
    <t>УСТАНОВКИ ДЛЯ СВАРКИ РУЧНОЙ ДУГОВОЙ (ПОСТОЯННОГО ТОКА)</t>
  </si>
  <si>
    <t>29.6</t>
  </si>
  <si>
    <t>29.7</t>
  </si>
  <si>
    <t>2875</t>
  </si>
  <si>
    <t>ПЕРФОРАТОРЫ ЭЛЕКТРИЧЕСКИЕ</t>
  </si>
  <si>
    <t>29.8</t>
  </si>
  <si>
    <t>35377</t>
  </si>
  <si>
    <t>ЭЛЕКТРОДЫ ДИАМЕТРОМ 4 ММ Э42А</t>
  </si>
  <si>
    <t>30</t>
  </si>
  <si>
    <t>КАБЕЛЬНЫЙ ЛОТОК ПЕРФОРИРОВАННЫЙ</t>
  </si>
  <si>
    <t>31</t>
  </si>
  <si>
    <t>СТРАТ ПРОФИЛЬ 41Х41</t>
  </si>
  <si>
    <t>32</t>
  </si>
  <si>
    <t>КОНСОЛЬ НКУ</t>
  </si>
  <si>
    <t>33</t>
  </si>
  <si>
    <t>КРЕПЛЕНИЕ СТЕНОВОЕ</t>
  </si>
  <si>
    <t>34</t>
  </si>
  <si>
    <t>БОЛТ М10Х25 DIN 933</t>
  </si>
  <si>
    <t>35</t>
  </si>
  <si>
    <t>БОЛТ М10Х60 DIN 933</t>
  </si>
  <si>
    <t>36</t>
  </si>
  <si>
    <t>ГАЙКА СО СТОПОРНЫМ БУРТИКОМ М10</t>
  </si>
  <si>
    <t>37</t>
  </si>
  <si>
    <t>ГАЙКА КАНАЛЬНАЯ М10Х40 IEK</t>
  </si>
  <si>
    <t>38</t>
  </si>
  <si>
    <t>АНКЕР С ГАЙКОЙ</t>
  </si>
  <si>
    <t>39</t>
  </si>
  <si>
    <t>КРЫШКА НА ЛОТОК ОСН. 400 ММ IEK</t>
  </si>
  <si>
    <t>40</t>
  </si>
  <si>
    <t>КОМПЛЕКТ СОЕДИНИТЕЛЬНЫЙ КС М6Х10</t>
  </si>
  <si>
    <t>41</t>
  </si>
  <si>
    <t>ESCA ПОВОРОТ 90 ГРАД. 50Х400ММ IEK</t>
  </si>
  <si>
    <t>ИТОГО ПО ЛОКАЛЬНОЙ РЕСУРСНОЙ ВЕДОМОСТИ:</t>
  </si>
  <si>
    <t>ЗАТРАТЫ ТРУДА ПО СПЕЦИАЛЬНОСТЯМ</t>
  </si>
  <si>
    <t>ТРУДОВЫЕ РЕСУРСЫ</t>
  </si>
  <si>
    <t>СТРОИТЕЛЬНЫЕ МАШИНЫ И МЕХАНИЗМЫ</t>
  </si>
  <si>
    <t>МАТЕРИАЛЬНЫЕ РЕСУРСЫ</t>
  </si>
  <si>
    <t>42</t>
  </si>
  <si>
    <t>43</t>
  </si>
  <si>
    <t>44</t>
  </si>
  <si>
    <t>45</t>
  </si>
  <si>
    <t>46</t>
  </si>
  <si>
    <t>СТРОИТЕЛЬНЫЕ МАТЕРИАЛЫ И КОНСТРУКЦИИ</t>
  </si>
  <si>
    <t>47</t>
  </si>
  <si>
    <t>204-9221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</si>
  <si>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</si>
  <si>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</si>
  <si>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</si>
  <si>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</si>
  <si>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</si>
  <si>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</si>
  <si>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</si>
  <si>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</si>
  <si>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</si>
  <si>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</si>
  <si>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</si>
  <si>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</si>
  <si>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</si>
  <si>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</si>
  <si>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</si>
  <si>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</si>
  <si>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</si>
  <si>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</si>
  <si>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ПРОЧИЕ ВНЕРЕСУРСНЫЕ ЗАТРАТЫ</t>
  </si>
  <si>
    <t>66</t>
  </si>
  <si>
    <t>ЛОКАЛЬНЫЙ РЕСУРСНЫЙ СМЕТНЫЙ РАСЧЕТ</t>
  </si>
  <si>
    <t xml:space="preserve">   № </t>
  </si>
  <si>
    <t>Сметная стоимость</t>
  </si>
  <si>
    <t>--</t>
  </si>
  <si>
    <t>СУМ</t>
  </si>
  <si>
    <t>в базисном уровне</t>
  </si>
  <si>
    <t>на.ед.изм.</t>
  </si>
  <si>
    <t>общая</t>
  </si>
  <si>
    <t>ИТОГО ПО ЛОКАЛЬНОМУ РЕСУРСНОМУ РАСЧЕТУ, СОСТАВЛЕННОМУ НА ОСНОВЕ ЛОКАЛЬНОЙ РЕСУРСНОЙ ВЕДОМОСТИ N</t>
  </si>
  <si>
    <t>ИТОГО ПО ТРУДОВЫМ РЕСУРСАМ:</t>
  </si>
  <si>
    <t>ИТОГО ПО СТРОИТЕЛЬНЫМ МАШИНАМ:</t>
  </si>
  <si>
    <t>ИТОГО ПО СТРОИТЕЛЬНЫМ МАТЕРИАЛАМ:</t>
  </si>
  <si>
    <t>ИТОГО ПРОЧИЕ ВНЕРЕСУРСНЫЕ ЗАТРАТЫ:</t>
  </si>
  <si>
    <t>НАРУЖНЫЕ СЕТИ ЭЛЕКТРОСНАБЖЕНИЯ КЛ-10 КВ</t>
  </si>
  <si>
    <t>РАЗДЕЛ 1.НАРУЖНЫЕ СЕТИ ЭЛЕКТРОСНАБЖЕНИЯ КЛ-10КВ</t>
  </si>
  <si>
    <t>ПОЛИЭТИЛЕНОВАЯ ТРУБА Д 160х3,2ММ</t>
  </si>
  <si>
    <t>ИТОГО ПО ВСЕМ РАЗДЕЛАМ:</t>
  </si>
  <si>
    <t>ЗАТРАТЫ ТРУДА РАБОЧИХ</t>
  </si>
  <si>
    <t>ЧЕЛ-ЧАС</t>
  </si>
  <si>
    <t>ЭКСПЛУАТАЦИЯ МАШИН</t>
  </si>
  <si>
    <t>СТРОИТЕЛЬНЫЕ МАТЕРИАЛЫ</t>
  </si>
  <si>
    <t>ТРАНСПОРТНЫЕ РАСХОДЫ НА МАТЕРИАЛЫ</t>
  </si>
  <si>
    <t>КАБЕЛЬНО ПРОВОДНИКОВАЯ ПРОДУКЦИЯ</t>
  </si>
  <si>
    <t>ТРАНСПОРТНЫЕ РАСХОДЫ НА КАБЕЛЬНО ПРОВОДНИКОВУЮ ПРОДУКЦИЮ</t>
  </si>
  <si>
    <t>ИТОГО :</t>
  </si>
  <si>
    <t xml:space="preserve">Прочие затраты и расходы подрядчика </t>
  </si>
  <si>
    <t>ИТОГО С ПРОЧИМИ :</t>
  </si>
  <si>
    <t xml:space="preserve"> НДС </t>
  </si>
  <si>
    <t xml:space="preserve">Всего с НДС </t>
  </si>
  <si>
    <t>МАШ-Ч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</si>
</sst>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0"/>
    <numFmt numFmtId="165" formatCode="_-* #,##0_-;\-* #,##0_-;_-* &quot;-&quot;??_-;_-@_-"/>
    <numFmt numFmtId="166" formatCode="_-* #,##0.00_р_._-;\-* #,##0.00_р_._-;_-* &quot;-&quot;??_р_._-;_-@_-"/>
    <numFmt numFmtId="167" formatCode="0.0%"/>
  </numFmts>
  <fonts count="43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10"/>
      <name val="Times New Roman"/>
      <charset val="204"/>
    </font>
    <font>
      <sz val="10"/>
      <name val="Arial Cyr"/>
      <charset val="204"/>
    </font>
    <font>
      <b/>
      <sz val="8"/>
      <color rgb="FF000000"/>
      <name val="Arial"/>
      <family val="2"/>
      <charset val="204"/>
    </font>
    <font>
      <b/>
      <sz val="8"/>
      <color rgb="FF000080"/>
      <name val="Arial"/>
      <family val="2"/>
      <charset val="204"/>
    </font>
    <font>
      <b/>
      <sz val="9"/>
      <color rgb="FF000080"/>
      <name val="Arial"/>
      <family val="2"/>
      <charset val="204"/>
    </font>
    <font>
      <b/>
      <sz val="8"/>
      <color theme="3" tint="-0.249977111117893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rgb="FF89FFFF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hair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43" fontId="19" fillId="0" borderId="0" applyFont="0" applyFill="0" applyBorder="0" applyAlignment="0" applyProtection="0"/>
    <xf numFmtId="0" fontId="37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0" borderId="0"/>
    <xf numFmtId="0" fontId="1" fillId="8" borderId="8" applyNumberFormat="0" applyFont="0" applyAlignment="0" applyProtection="0"/>
    <xf numFmtId="166" fontId="38" fillId="0" borderId="0" applyFont="0" applyFill="0" applyBorder="0" applyAlignment="0" applyProtection="0"/>
  </cellStyleXfs>
  <cellXfs count="136">
    <xf numFmtId="0" fontId="19" fillId="0" borderId="0" xfId="0" applyFont="1"/>
    <xf numFmtId="0" fontId="19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22" fillId="0" borderId="0" xfId="0" applyFont="1" applyAlignment="1">
      <alignment horizontal="right" vertical="top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3" borderId="16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2" fontId="0" fillId="0" borderId="0" xfId="0" applyNumberFormat="1" applyAlignment="1">
      <alignment horizontal="right" vertical="top"/>
    </xf>
    <xf numFmtId="0" fontId="28" fillId="0" borderId="0" xfId="0" applyFont="1" applyAlignment="1">
      <alignment vertical="top"/>
    </xf>
    <xf numFmtId="0" fontId="30" fillId="0" borderId="0" xfId="0" applyFont="1" applyAlignment="1">
      <alignment vertical="top"/>
    </xf>
    <xf numFmtId="0" fontId="32" fillId="0" borderId="0" xfId="0" applyFont="1" applyAlignment="1">
      <alignment vertical="top"/>
    </xf>
    <xf numFmtId="0" fontId="25" fillId="0" borderId="19" xfId="0" applyFont="1" applyBorder="1" applyAlignment="1">
      <alignment horizontal="left" vertical="top" wrapText="1" indent="1"/>
    </xf>
    <xf numFmtId="0" fontId="20" fillId="0" borderId="2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 indent="1"/>
    </xf>
    <xf numFmtId="0" fontId="25" fillId="33" borderId="25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36" fillId="33" borderId="20" xfId="0" applyFont="1" applyFill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33" borderId="20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3" fontId="20" fillId="33" borderId="25" xfId="0" applyNumberFormat="1" applyFont="1" applyFill="1" applyBorder="1" applyAlignment="1">
      <alignment horizontal="center" vertical="center" wrapText="1"/>
    </xf>
    <xf numFmtId="3" fontId="25" fillId="33" borderId="25" xfId="0" applyNumberFormat="1" applyFont="1" applyFill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3" fontId="27" fillId="0" borderId="20" xfId="0" applyNumberFormat="1" applyFont="1" applyBorder="1" applyAlignment="1">
      <alignment horizontal="center" vertical="center" wrapText="1"/>
    </xf>
    <xf numFmtId="3" fontId="36" fillId="33" borderId="20" xfId="0" applyNumberFormat="1" applyFont="1" applyFill="1" applyBorder="1" applyAlignment="1">
      <alignment horizontal="center" vertical="center" wrapText="1"/>
    </xf>
    <xf numFmtId="3" fontId="27" fillId="0" borderId="19" xfId="0" applyNumberFormat="1" applyFont="1" applyBorder="1" applyAlignment="1">
      <alignment horizontal="center" vertical="center" wrapText="1"/>
    </xf>
    <xf numFmtId="3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26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35" fillId="33" borderId="18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33" borderId="18" xfId="0" applyFont="1" applyFill="1" applyBorder="1" applyAlignment="1">
      <alignment horizontal="center" vertical="center" wrapText="1"/>
    </xf>
    <xf numFmtId="2" fontId="27" fillId="33" borderId="22" xfId="0" applyNumberFormat="1" applyFont="1" applyFill="1" applyBorder="1" applyAlignment="1">
      <alignment horizontal="center" vertical="center"/>
    </xf>
    <xf numFmtId="0" fontId="27" fillId="33" borderId="23" xfId="0" applyFont="1" applyFill="1" applyBorder="1" applyAlignment="1">
      <alignment horizontal="center" vertical="center"/>
    </xf>
    <xf numFmtId="0" fontId="27" fillId="33" borderId="19" xfId="0" applyFont="1" applyFill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0" fillId="33" borderId="22" xfId="0" applyFont="1" applyFill="1" applyBorder="1" applyAlignment="1">
      <alignment horizontal="center" vertical="center" wrapText="1"/>
    </xf>
    <xf numFmtId="0" fontId="20" fillId="33" borderId="19" xfId="0" applyFont="1" applyFill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25" fillId="33" borderId="19" xfId="0" applyFont="1" applyFill="1" applyBorder="1" applyAlignment="1">
      <alignment horizontal="left" vertical="center" wrapText="1"/>
    </xf>
    <xf numFmtId="0" fontId="34" fillId="0" borderId="20" xfId="0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34" fillId="0" borderId="17" xfId="0" applyFont="1" applyBorder="1" applyAlignment="1">
      <alignment horizontal="center" vertical="center" wrapText="1"/>
    </xf>
    <xf numFmtId="0" fontId="35" fillId="33" borderId="20" xfId="0" applyFont="1" applyFill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4" fontId="0" fillId="0" borderId="20" xfId="0" applyNumberFormat="1" applyBorder="1" applyAlignment="1">
      <alignment horizontal="center" vertical="center" wrapText="1"/>
    </xf>
    <xf numFmtId="3" fontId="0" fillId="34" borderId="20" xfId="0" applyNumberFormat="1" applyFill="1" applyBorder="1" applyAlignment="1">
      <alignment horizontal="center" vertical="center" wrapText="1"/>
    </xf>
    <xf numFmtId="0" fontId="20" fillId="33" borderId="25" xfId="0" applyFont="1" applyFill="1" applyBorder="1" applyAlignment="1">
      <alignment horizontal="center" vertical="center" wrapText="1"/>
    </xf>
    <xf numFmtId="165" fontId="0" fillId="0" borderId="20" xfId="42" applyNumberFormat="1" applyFont="1" applyBorder="1" applyAlignment="1">
      <alignment horizontal="center" vertical="center" wrapText="1"/>
    </xf>
    <xf numFmtId="165" fontId="19" fillId="0" borderId="0" xfId="42" applyNumberFormat="1" applyFont="1" applyAlignment="1">
      <alignment vertical="top"/>
    </xf>
    <xf numFmtId="165" fontId="0" fillId="0" borderId="0" xfId="42" applyNumberFormat="1" applyFont="1" applyAlignment="1">
      <alignment vertical="top"/>
    </xf>
    <xf numFmtId="165" fontId="0" fillId="34" borderId="20" xfId="42" applyNumberFormat="1" applyFont="1" applyFill="1" applyBorder="1" applyAlignment="1">
      <alignment horizontal="center" vertical="center" wrapText="1"/>
    </xf>
    <xf numFmtId="3" fontId="19" fillId="0" borderId="0" xfId="0" applyNumberFormat="1" applyFont="1" applyAlignment="1">
      <alignment vertical="top"/>
    </xf>
    <xf numFmtId="165" fontId="19" fillId="0" borderId="0" xfId="0" applyNumberFormat="1" applyFont="1" applyAlignment="1">
      <alignment vertical="top"/>
    </xf>
    <xf numFmtId="0" fontId="0" fillId="0" borderId="25" xfId="0" applyBorder="1"/>
    <xf numFmtId="2" fontId="0" fillId="0" borderId="25" xfId="0" applyNumberFormat="1" applyBorder="1" applyAlignment="1">
      <alignment horizontal="right" vertical="top"/>
    </xf>
    <xf numFmtId="0" fontId="19" fillId="0" borderId="25" xfId="0" applyFont="1" applyBorder="1" applyAlignment="1">
      <alignment vertical="top"/>
    </xf>
    <xf numFmtId="0" fontId="29" fillId="0" borderId="25" xfId="0" applyFont="1" applyBorder="1" applyAlignment="1">
      <alignment horizontal="center" vertical="center"/>
    </xf>
    <xf numFmtId="1" fontId="29" fillId="0" borderId="25" xfId="0" applyNumberFormat="1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left" vertical="center" wrapText="1"/>
    </xf>
    <xf numFmtId="49" fontId="31" fillId="0" borderId="25" xfId="0" applyNumberFormat="1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left" vertical="center" wrapText="1"/>
    </xf>
    <xf numFmtId="0" fontId="31" fillId="0" borderId="25" xfId="0" applyFont="1" applyBorder="1" applyAlignment="1">
      <alignment horizontal="center" vertical="center"/>
    </xf>
    <xf numFmtId="49" fontId="33" fillId="0" borderId="25" xfId="0" applyNumberFormat="1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left" vertical="center" wrapText="1"/>
    </xf>
    <xf numFmtId="0" fontId="33" fillId="0" borderId="25" xfId="0" applyFont="1" applyBorder="1" applyAlignment="1">
      <alignment horizontal="center" vertical="center"/>
    </xf>
    <xf numFmtId="0" fontId="39" fillId="35" borderId="37" xfId="0" applyFont="1" applyFill="1" applyBorder="1" applyAlignment="1">
      <alignment horizontal="center" vertical="center" wrapText="1"/>
    </xf>
    <xf numFmtId="0" fontId="39" fillId="35" borderId="24" xfId="0" applyFont="1" applyFill="1" applyBorder="1" applyAlignment="1">
      <alignment vertical="top" wrapText="1"/>
    </xf>
    <xf numFmtId="0" fontId="39" fillId="35" borderId="27" xfId="0" applyFont="1" applyFill="1" applyBorder="1" applyAlignment="1">
      <alignment horizontal="center" vertical="center" wrapText="1"/>
    </xf>
    <xf numFmtId="0" fontId="39" fillId="35" borderId="27" xfId="0" applyFont="1" applyFill="1" applyBorder="1" applyAlignment="1">
      <alignment vertical="top" wrapText="1"/>
    </xf>
    <xf numFmtId="0" fontId="39" fillId="35" borderId="25" xfId="0" applyFont="1" applyFill="1" applyBorder="1" applyAlignment="1">
      <alignment vertical="top" wrapText="1"/>
    </xf>
    <xf numFmtId="49" fontId="40" fillId="0" borderId="29" xfId="0" applyNumberFormat="1" applyFont="1" applyBorder="1" applyAlignment="1">
      <alignment horizontal="center" vertical="top" wrapText="1"/>
    </xf>
    <xf numFmtId="49" fontId="40" fillId="0" borderId="38" xfId="0" applyNumberFormat="1" applyFont="1" applyBorder="1" applyAlignment="1">
      <alignment horizontal="center" vertical="top" wrapText="1"/>
    </xf>
    <xf numFmtId="0" fontId="40" fillId="0" borderId="25" xfId="0" applyFont="1" applyBorder="1" applyAlignment="1">
      <alignment horizontal="right" vertical="center" wrapText="1"/>
    </xf>
    <xf numFmtId="0" fontId="40" fillId="0" borderId="30" xfId="0" applyFont="1" applyBorder="1" applyAlignment="1">
      <alignment horizontal="center" vertical="top" wrapText="1"/>
    </xf>
    <xf numFmtId="3" fontId="40" fillId="0" borderId="30" xfId="0" applyNumberFormat="1" applyFont="1" applyBorder="1" applyAlignment="1">
      <alignment horizontal="right" vertical="top" wrapText="1"/>
    </xf>
    <xf numFmtId="49" fontId="29" fillId="0" borderId="25" xfId="0" applyNumberFormat="1" applyFont="1" applyBorder="1" applyAlignment="1">
      <alignment horizontal="center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center" vertical="center" wrapText="1"/>
    </xf>
    <xf numFmtId="0" fontId="25" fillId="33" borderId="28" xfId="0" applyFont="1" applyFill="1" applyBorder="1" applyAlignment="1">
      <alignment horizontal="center" vertical="center" wrapText="1"/>
    </xf>
    <xf numFmtId="0" fontId="25" fillId="33" borderId="31" xfId="0" applyFont="1" applyFill="1" applyBorder="1" applyAlignment="1">
      <alignment horizontal="center" vertical="center" wrapText="1"/>
    </xf>
    <xf numFmtId="49" fontId="40" fillId="0" borderId="30" xfId="0" applyNumberFormat="1" applyFont="1" applyBorder="1" applyAlignment="1">
      <alignment horizontal="center" vertical="top" wrapText="1"/>
    </xf>
    <xf numFmtId="0" fontId="40" fillId="0" borderId="30" xfId="0" applyFont="1" applyBorder="1" applyAlignment="1">
      <alignment horizontal="right" vertical="center" wrapText="1"/>
    </xf>
    <xf numFmtId="9" fontId="40" fillId="0" borderId="30" xfId="0" applyNumberFormat="1" applyFont="1" applyBorder="1" applyAlignment="1">
      <alignment horizontal="center" vertical="top" wrapText="1"/>
    </xf>
    <xf numFmtId="167" fontId="40" fillId="0" borderId="30" xfId="0" applyNumberFormat="1" applyFont="1" applyBorder="1" applyAlignment="1">
      <alignment horizontal="center" vertical="top" wrapText="1"/>
    </xf>
    <xf numFmtId="10" fontId="40" fillId="0" borderId="30" xfId="0" applyNumberFormat="1" applyFont="1" applyBorder="1" applyAlignment="1">
      <alignment horizontal="center" vertical="top" wrapText="1"/>
    </xf>
    <xf numFmtId="0" fontId="41" fillId="0" borderId="25" xfId="0" applyFont="1" applyBorder="1" applyAlignment="1">
      <alignment horizontal="right" vertical="center" wrapText="1"/>
    </xf>
    <xf numFmtId="9" fontId="42" fillId="0" borderId="0" xfId="0" applyNumberFormat="1" applyFont="1" applyAlignment="1">
      <alignment horizontal="center"/>
    </xf>
    <xf numFmtId="9" fontId="42" fillId="0" borderId="25" xfId="0" applyNumberFormat="1" applyFont="1" applyBorder="1" applyAlignment="1">
      <alignment horizontal="center"/>
    </xf>
    <xf numFmtId="10" fontId="42" fillId="0" borderId="25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left" vertical="top"/>
    </xf>
    <xf numFmtId="164" fontId="27" fillId="0" borderId="25" xfId="0" applyNumberFormat="1" applyFont="1" applyBorder="1" applyAlignment="1">
      <alignment horizontal="center" vertical="center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25" fillId="33" borderId="21" xfId="0" applyFont="1" applyFill="1" applyBorder="1" applyAlignment="1">
      <alignment horizontal="left" vertical="top" wrapText="1" indent="2"/>
    </xf>
    <xf numFmtId="0" fontId="25" fillId="33" borderId="22" xfId="0" applyFont="1" applyFill="1" applyBorder="1" applyAlignment="1">
      <alignment horizontal="left" vertical="top" wrapText="1" indent="2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26" fillId="33" borderId="25" xfId="0" applyFont="1" applyFill="1" applyBorder="1" applyAlignment="1">
      <alignment horizontal="center" wrapText="1"/>
    </xf>
    <xf numFmtId="164" fontId="27" fillId="34" borderId="25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left" vertical="top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24" xfId="0" applyFont="1" applyFill="1" applyBorder="1" applyAlignment="1">
      <alignment horizontal="center" vertical="center" wrapTex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35" xfId="0" applyFont="1" applyFill="1" applyBorder="1" applyAlignment="1">
      <alignment horizontal="center" vertical="center" wrapText="1"/>
    </xf>
    <xf numFmtId="0" fontId="20" fillId="33" borderId="36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36" fillId="0" borderId="10" xfId="0" applyFont="1" applyBorder="1" applyAlignment="1">
      <alignment horizontal="center" vertical="center" wrapText="1"/>
    </xf>
    <xf numFmtId="0" fontId="35" fillId="33" borderId="19" xfId="0" applyFont="1" applyFill="1" applyBorder="1" applyAlignment="1">
      <alignment horizontal="left" vertical="top" wrapText="1"/>
    </xf>
    <xf numFmtId="0" fontId="35" fillId="33" borderId="20" xfId="0" applyFont="1" applyFill="1" applyBorder="1" applyAlignment="1">
      <alignment horizontal="left" vertical="top" wrapText="1"/>
    </xf>
    <xf numFmtId="0" fontId="25" fillId="33" borderId="25" xfId="0" applyFont="1" applyFill="1" applyBorder="1" applyAlignment="1">
      <alignment horizontal="left" vertical="top" wrapText="1"/>
    </xf>
    <xf numFmtId="0" fontId="20" fillId="33" borderId="25" xfId="0" applyFont="1" applyFill="1" applyBorder="1" applyAlignment="1">
      <alignment horizontal="center" vertical="center" wrapText="1"/>
    </xf>
    <xf numFmtId="0" fontId="20" fillId="33" borderId="25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top" wrapText="1"/>
    </xf>
  </cellXfs>
  <cellStyles count="59">
    <cellStyle name="20% — акцент1" xfId="19" builtinId="30" customBuiltin="1"/>
    <cellStyle name="20% — акцент1 2" xfId="44"/>
    <cellStyle name="20% — акцент2" xfId="23" builtinId="34" customBuiltin="1"/>
    <cellStyle name="20% — акцент2 2" xfId="45"/>
    <cellStyle name="20% — акцент3" xfId="27" builtinId="38" customBuiltin="1"/>
    <cellStyle name="20% — акцент3 2" xfId="46"/>
    <cellStyle name="20% — акцент4" xfId="31" builtinId="42" customBuiltin="1"/>
    <cellStyle name="20% — акцент4 2" xfId="47"/>
    <cellStyle name="20% — акцент5" xfId="35" builtinId="46" customBuiltin="1"/>
    <cellStyle name="20% — акцент5 2" xfId="48"/>
    <cellStyle name="20% — акцент6" xfId="39" builtinId="50" customBuiltin="1"/>
    <cellStyle name="20% — акцент6 2" xfId="49"/>
    <cellStyle name="40% — акцент1" xfId="20" builtinId="31" customBuiltin="1"/>
    <cellStyle name="40% — акцент1 2" xfId="50"/>
    <cellStyle name="40% — акцент2" xfId="24" builtinId="35" customBuiltin="1"/>
    <cellStyle name="40% — акцент2 2" xfId="51"/>
    <cellStyle name="40% — акцент3" xfId="28" builtinId="39" customBuiltin="1"/>
    <cellStyle name="40% — акцент3 2" xfId="52"/>
    <cellStyle name="40% — акцент4" xfId="32" builtinId="43" customBuiltin="1"/>
    <cellStyle name="40% — акцент4 2" xfId="53"/>
    <cellStyle name="40% — акцент5" xfId="36" builtinId="47" customBuiltin="1"/>
    <cellStyle name="40% — акцент5 2" xfId="54"/>
    <cellStyle name="40% — акцент6" xfId="40" builtinId="51" customBuiltin="1"/>
    <cellStyle name="40% — акцент6 2" xfId="55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56"/>
    <cellStyle name="Обычный 3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57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Финансовый 2" xfId="58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3"/>
  <sheetViews>
    <sheetView showGridLines="0" tabSelected="1" topLeftCell="A139" workbookViewId="0">
      <selection activeCell="H232" sqref="H232:H243"/>
    </sheetView>
  </sheetViews>
  <sheetFormatPr defaultRowHeight="12.75" outlineLevelRow="1" x14ac:dyDescent="0.2"/>
  <cols>
    <col min="1" max="1" width="6.33203125" style="5" customWidth="1"/>
    <col min="2" max="2" width="15.83203125" style="5" customWidth="1"/>
    <col min="3" max="3" width="96.6640625" style="52" customWidth="1"/>
    <col min="4" max="6" width="11.83203125" style="5" customWidth="1"/>
    <col min="7" max="7" width="13.83203125" bestFit="1" customWidth="1"/>
    <col min="8" max="8" width="14.83203125" bestFit="1" customWidth="1"/>
    <col min="9" max="9" width="12.5" bestFit="1" customWidth="1"/>
  </cols>
  <sheetData>
    <row r="1" spans="1:8" s="1" customFormat="1" x14ac:dyDescent="0.2">
      <c r="A1" s="6"/>
      <c r="B1" s="6"/>
      <c r="C1" s="47"/>
      <c r="D1" s="6"/>
      <c r="E1" s="6"/>
      <c r="F1" s="6" t="s">
        <v>0</v>
      </c>
      <c r="G1" s="2"/>
    </row>
    <row r="2" spans="1:8" s="1" customFormat="1" ht="30.75" customHeight="1" x14ac:dyDescent="0.2">
      <c r="A2" s="6"/>
      <c r="B2" s="124" t="s">
        <v>1</v>
      </c>
      <c r="C2" s="124"/>
      <c r="D2" s="124"/>
      <c r="E2" s="124"/>
      <c r="F2" s="124"/>
      <c r="G2" s="2"/>
    </row>
    <row r="3" spans="1:8" s="1" customFormat="1" x14ac:dyDescent="0.2">
      <c r="A3" s="30"/>
      <c r="B3" s="123" t="s">
        <v>2</v>
      </c>
      <c r="C3" s="123"/>
      <c r="D3" s="123"/>
      <c r="E3" s="123"/>
      <c r="F3" s="123"/>
      <c r="G3" s="2"/>
    </row>
    <row r="4" spans="1:8" s="1" customFormat="1" x14ac:dyDescent="0.2">
      <c r="A4" s="6"/>
      <c r="B4" s="6"/>
      <c r="C4" s="48"/>
      <c r="D4" s="6"/>
      <c r="E4" s="6"/>
      <c r="F4" s="6"/>
      <c r="G4" s="2"/>
    </row>
    <row r="5" spans="1:8" s="1" customFormat="1" ht="15.75" x14ac:dyDescent="0.2">
      <c r="A5" s="6"/>
      <c r="B5" s="6"/>
      <c r="C5" s="49" t="s">
        <v>3</v>
      </c>
      <c r="D5" s="125"/>
      <c r="E5" s="125"/>
      <c r="F5" s="125"/>
      <c r="G5" s="2"/>
    </row>
    <row r="6" spans="1:8" s="1" customFormat="1" x14ac:dyDescent="0.2">
      <c r="A6" s="30"/>
      <c r="B6" s="126" t="s">
        <v>4</v>
      </c>
      <c r="C6" s="126"/>
      <c r="D6" s="126"/>
      <c r="E6" s="126"/>
      <c r="F6" s="126"/>
      <c r="G6" s="2"/>
    </row>
    <row r="7" spans="1:8" s="1" customFormat="1" x14ac:dyDescent="0.2">
      <c r="A7" s="6"/>
      <c r="B7" s="6"/>
      <c r="C7" s="47"/>
      <c r="D7" s="6"/>
      <c r="E7" s="6"/>
      <c r="F7" s="31" t="s">
        <v>5</v>
      </c>
      <c r="G7" s="2"/>
    </row>
    <row r="8" spans="1:8" s="1" customFormat="1" x14ac:dyDescent="0.2">
      <c r="A8" s="31" t="s">
        <v>6</v>
      </c>
      <c r="B8" s="127" t="s">
        <v>374</v>
      </c>
      <c r="C8" s="127"/>
      <c r="D8" s="127"/>
      <c r="E8" s="127"/>
      <c r="F8" s="127"/>
      <c r="G8" s="2"/>
    </row>
    <row r="9" spans="1:8" s="1" customFormat="1" x14ac:dyDescent="0.2">
      <c r="A9" s="30"/>
      <c r="B9" s="123" t="s">
        <v>8</v>
      </c>
      <c r="C9" s="123"/>
      <c r="D9" s="123"/>
      <c r="E9" s="123"/>
      <c r="F9" s="123"/>
      <c r="G9" s="2"/>
    </row>
    <row r="10" spans="1:8" s="1" customFormat="1" x14ac:dyDescent="0.2">
      <c r="A10" s="6"/>
      <c r="B10" s="6"/>
      <c r="C10" s="47"/>
      <c r="D10" s="6"/>
      <c r="E10" s="6"/>
      <c r="F10" s="6"/>
      <c r="G10" s="2"/>
    </row>
    <row r="11" spans="1:8" s="1" customFormat="1" x14ac:dyDescent="0.2">
      <c r="A11" s="31" t="s">
        <v>9</v>
      </c>
      <c r="B11" s="31"/>
      <c r="C11" s="116"/>
      <c r="D11" s="116"/>
      <c r="E11" s="116"/>
      <c r="F11" s="116"/>
      <c r="G11" s="2"/>
    </row>
    <row r="12" spans="1:8" s="5" customFormat="1" ht="12.75" customHeight="1" x14ac:dyDescent="0.2">
      <c r="A12" s="117" t="s">
        <v>10</v>
      </c>
      <c r="B12" s="117" t="s">
        <v>11</v>
      </c>
      <c r="C12" s="117" t="s">
        <v>12</v>
      </c>
      <c r="D12" s="117" t="s">
        <v>13</v>
      </c>
      <c r="E12" s="119" t="s">
        <v>14</v>
      </c>
      <c r="F12" s="120"/>
      <c r="G12" s="121" t="s">
        <v>363</v>
      </c>
      <c r="H12" s="122"/>
    </row>
    <row r="13" spans="1:8" s="5" customFormat="1" ht="34.5" customHeight="1" x14ac:dyDescent="0.2">
      <c r="A13" s="118"/>
      <c r="B13" s="118"/>
      <c r="C13" s="118"/>
      <c r="D13" s="118"/>
      <c r="E13" s="7" t="s">
        <v>15</v>
      </c>
      <c r="F13" s="7" t="s">
        <v>16</v>
      </c>
      <c r="G13" s="58" t="s">
        <v>367</v>
      </c>
      <c r="H13" s="58" t="s">
        <v>368</v>
      </c>
    </row>
    <row r="14" spans="1:8" s="8" customFormat="1" x14ac:dyDescent="0.2">
      <c r="A14" s="94">
        <v>1</v>
      </c>
      <c r="B14" s="93">
        <v>2</v>
      </c>
      <c r="C14" s="93">
        <v>3</v>
      </c>
      <c r="D14" s="93">
        <v>4</v>
      </c>
      <c r="E14" s="93">
        <v>5</v>
      </c>
      <c r="F14" s="93">
        <v>6</v>
      </c>
      <c r="G14" s="16">
        <v>7</v>
      </c>
      <c r="H14" s="16">
        <v>8</v>
      </c>
    </row>
    <row r="15" spans="1:8" ht="15.75" customHeight="1" x14ac:dyDescent="0.25">
      <c r="A15" s="114" t="s">
        <v>375</v>
      </c>
      <c r="B15" s="114"/>
      <c r="C15" s="114"/>
      <c r="D15" s="114"/>
      <c r="E15" s="114"/>
      <c r="F15" s="114"/>
      <c r="G15" s="16"/>
      <c r="H15" s="16"/>
    </row>
    <row r="16" spans="1:8" ht="15.75" customHeight="1" x14ac:dyDescent="0.25">
      <c r="A16" s="114" t="s">
        <v>17</v>
      </c>
      <c r="B16" s="114"/>
      <c r="C16" s="114"/>
      <c r="D16" s="114"/>
      <c r="E16" s="114"/>
      <c r="F16" s="114"/>
      <c r="G16" s="114"/>
      <c r="H16" s="114"/>
    </row>
    <row r="17" spans="1:8" s="1" customFormat="1" ht="25.5" x14ac:dyDescent="0.2">
      <c r="A17" s="92" t="s">
        <v>18</v>
      </c>
      <c r="B17" s="92" t="s">
        <v>19</v>
      </c>
      <c r="C17" s="91" t="s">
        <v>20</v>
      </c>
      <c r="D17" s="92" t="s">
        <v>21</v>
      </c>
      <c r="E17" s="105">
        <v>0.47520000000000001</v>
      </c>
      <c r="F17" s="105"/>
      <c r="G17" s="66"/>
      <c r="H17" s="67"/>
    </row>
    <row r="18" spans="1:8" s="10" customFormat="1" outlineLevel="1" x14ac:dyDescent="0.2">
      <c r="A18" s="90" t="s">
        <v>22</v>
      </c>
      <c r="B18" s="70" t="s">
        <v>18</v>
      </c>
      <c r="C18" s="71" t="s">
        <v>23</v>
      </c>
      <c r="D18" s="70" t="s">
        <v>24</v>
      </c>
      <c r="E18" s="68">
        <v>118</v>
      </c>
      <c r="F18" s="68">
        <f>E18*$E$17</f>
        <v>56.073599999999999</v>
      </c>
      <c r="G18" s="69"/>
      <c r="H18" s="69"/>
    </row>
    <row r="19" spans="1:8" s="1" customFormat="1" ht="51" x14ac:dyDescent="0.2">
      <c r="A19" s="92" t="s">
        <v>25</v>
      </c>
      <c r="B19" s="92" t="s">
        <v>26</v>
      </c>
      <c r="C19" s="91" t="s">
        <v>27</v>
      </c>
      <c r="D19" s="92" t="s">
        <v>21</v>
      </c>
      <c r="E19" s="105">
        <v>4.4999999999999998E-2</v>
      </c>
      <c r="F19" s="105"/>
      <c r="G19" s="69"/>
      <c r="H19" s="69"/>
    </row>
    <row r="20" spans="1:8" s="10" customFormat="1" outlineLevel="1" x14ac:dyDescent="0.2">
      <c r="A20" s="90" t="s">
        <v>28</v>
      </c>
      <c r="B20" s="70" t="s">
        <v>18</v>
      </c>
      <c r="C20" s="71" t="s">
        <v>23</v>
      </c>
      <c r="D20" s="70" t="s">
        <v>24</v>
      </c>
      <c r="E20" s="68">
        <v>177.1</v>
      </c>
      <c r="F20" s="68">
        <f>E20*$E$19</f>
        <v>7.9694999999999991</v>
      </c>
      <c r="G20" s="69"/>
      <c r="H20" s="69"/>
    </row>
    <row r="21" spans="1:8" s="1" customFormat="1" ht="25.5" x14ac:dyDescent="0.2">
      <c r="A21" s="92" t="s">
        <v>29</v>
      </c>
      <c r="B21" s="92" t="s">
        <v>30</v>
      </c>
      <c r="C21" s="91" t="s">
        <v>31</v>
      </c>
      <c r="D21" s="92" t="s">
        <v>32</v>
      </c>
      <c r="E21" s="105">
        <v>23.71</v>
      </c>
      <c r="F21" s="105"/>
      <c r="G21" s="69"/>
      <c r="H21" s="69"/>
    </row>
    <row r="22" spans="1:8" s="10" customFormat="1" outlineLevel="1" x14ac:dyDescent="0.2">
      <c r="A22" s="90" t="s">
        <v>33</v>
      </c>
      <c r="B22" s="70" t="s">
        <v>29</v>
      </c>
      <c r="C22" s="71" t="s">
        <v>34</v>
      </c>
      <c r="D22" s="70" t="s">
        <v>24</v>
      </c>
      <c r="E22" s="68">
        <v>0.12640000000000001</v>
      </c>
      <c r="F22" s="68">
        <f>E22*$E$21</f>
        <v>2.9969440000000005</v>
      </c>
      <c r="G22" s="69"/>
      <c r="H22" s="69"/>
    </row>
    <row r="23" spans="1:8" s="11" customFormat="1" outlineLevel="1" x14ac:dyDescent="0.2">
      <c r="A23" s="72" t="s">
        <v>35</v>
      </c>
      <c r="B23" s="73" t="s">
        <v>36</v>
      </c>
      <c r="C23" s="74" t="s">
        <v>37</v>
      </c>
      <c r="D23" s="73" t="s">
        <v>38</v>
      </c>
      <c r="E23" s="75">
        <v>0.12640000000000001</v>
      </c>
      <c r="F23" s="68">
        <f>E23*$E$21</f>
        <v>2.9969440000000005</v>
      </c>
      <c r="G23" s="69"/>
      <c r="H23" s="69"/>
    </row>
    <row r="24" spans="1:8" s="1" customFormat="1" x14ac:dyDescent="0.2">
      <c r="A24" s="92" t="s">
        <v>39</v>
      </c>
      <c r="B24" s="92" t="s">
        <v>40</v>
      </c>
      <c r="C24" s="91" t="s">
        <v>41</v>
      </c>
      <c r="D24" s="92" t="s">
        <v>21</v>
      </c>
      <c r="E24" s="105">
        <v>0.31680000000000003</v>
      </c>
      <c r="F24" s="105"/>
      <c r="G24" s="69"/>
      <c r="H24" s="69"/>
    </row>
    <row r="25" spans="1:8" s="10" customFormat="1" outlineLevel="1" x14ac:dyDescent="0.2">
      <c r="A25" s="90" t="s">
        <v>42</v>
      </c>
      <c r="B25" s="70" t="s">
        <v>18</v>
      </c>
      <c r="C25" s="71" t="s">
        <v>23</v>
      </c>
      <c r="D25" s="70" t="s">
        <v>24</v>
      </c>
      <c r="E25" s="68">
        <v>88.5</v>
      </c>
      <c r="F25" s="68">
        <f>E25*$E$24</f>
        <v>28.036800000000003</v>
      </c>
      <c r="G25" s="69"/>
      <c r="H25" s="69"/>
    </row>
    <row r="26" spans="1:8" s="1" customFormat="1" x14ac:dyDescent="0.2">
      <c r="A26" s="92" t="s">
        <v>43</v>
      </c>
      <c r="B26" s="92" t="s">
        <v>44</v>
      </c>
      <c r="C26" s="91" t="s">
        <v>45</v>
      </c>
      <c r="D26" s="92" t="s">
        <v>21</v>
      </c>
      <c r="E26" s="105">
        <v>0.31680000000000003</v>
      </c>
      <c r="F26" s="105"/>
      <c r="G26" s="69"/>
      <c r="H26" s="69"/>
    </row>
    <row r="27" spans="1:8" s="10" customFormat="1" outlineLevel="1" x14ac:dyDescent="0.2">
      <c r="A27" s="90" t="s">
        <v>46</v>
      </c>
      <c r="B27" s="70" t="s">
        <v>18</v>
      </c>
      <c r="C27" s="71" t="s">
        <v>23</v>
      </c>
      <c r="D27" s="70" t="s">
        <v>24</v>
      </c>
      <c r="E27" s="68">
        <v>12.53</v>
      </c>
      <c r="F27" s="68">
        <f>E27*$E$26</f>
        <v>3.9695040000000001</v>
      </c>
      <c r="G27" s="69"/>
      <c r="H27" s="69"/>
    </row>
    <row r="28" spans="1:8" s="12" customFormat="1" outlineLevel="1" x14ac:dyDescent="0.2">
      <c r="A28" s="90" t="s">
        <v>47</v>
      </c>
      <c r="B28" s="70" t="s">
        <v>29</v>
      </c>
      <c r="C28" s="71" t="s">
        <v>34</v>
      </c>
      <c r="D28" s="70" t="s">
        <v>24</v>
      </c>
      <c r="E28" s="68">
        <v>3.04</v>
      </c>
      <c r="F28" s="68">
        <f t="shared" ref="F28" si="0">E28*$E$26</f>
        <v>0.96307200000000004</v>
      </c>
      <c r="G28" s="69"/>
      <c r="H28" s="69"/>
    </row>
    <row r="29" spans="1:8" s="11" customFormat="1" ht="24" outlineLevel="1" x14ac:dyDescent="0.2">
      <c r="A29" s="72" t="s">
        <v>48</v>
      </c>
      <c r="B29" s="73" t="s">
        <v>49</v>
      </c>
      <c r="C29" s="74" t="s">
        <v>50</v>
      </c>
      <c r="D29" s="73" t="s">
        <v>38</v>
      </c>
      <c r="E29" s="75">
        <v>3.04</v>
      </c>
      <c r="F29" s="68">
        <f>E29*$E$26</f>
        <v>0.96307200000000004</v>
      </c>
      <c r="G29" s="69"/>
      <c r="H29" s="69"/>
    </row>
    <row r="30" spans="1:8" s="11" customFormat="1" outlineLevel="1" x14ac:dyDescent="0.2">
      <c r="A30" s="72" t="s">
        <v>51</v>
      </c>
      <c r="B30" s="73" t="s">
        <v>52</v>
      </c>
      <c r="C30" s="74" t="s">
        <v>53</v>
      </c>
      <c r="D30" s="73" t="s">
        <v>38</v>
      </c>
      <c r="E30" s="75">
        <v>12.18</v>
      </c>
      <c r="F30" s="68">
        <f>E30*$E$26</f>
        <v>3.8586240000000003</v>
      </c>
      <c r="G30" s="69"/>
      <c r="H30" s="69"/>
    </row>
    <row r="31" spans="1:8" s="1" customFormat="1" ht="51" x14ac:dyDescent="0.2">
      <c r="A31" s="92" t="s">
        <v>54</v>
      </c>
      <c r="B31" s="92" t="s">
        <v>55</v>
      </c>
      <c r="C31" s="91" t="s">
        <v>56</v>
      </c>
      <c r="D31" s="92" t="s">
        <v>57</v>
      </c>
      <c r="E31" s="105">
        <v>15.84</v>
      </c>
      <c r="F31" s="105"/>
      <c r="G31" s="69"/>
      <c r="H31" s="69"/>
    </row>
    <row r="32" spans="1:8" s="10" customFormat="1" outlineLevel="1" x14ac:dyDescent="0.2">
      <c r="A32" s="90" t="s">
        <v>58</v>
      </c>
      <c r="B32" s="70" t="s">
        <v>18</v>
      </c>
      <c r="C32" s="71" t="s">
        <v>23</v>
      </c>
      <c r="D32" s="70" t="s">
        <v>24</v>
      </c>
      <c r="E32" s="68">
        <v>2.2999999999999998</v>
      </c>
      <c r="F32" s="68">
        <f>E32*$E$31</f>
        <v>36.431999999999995</v>
      </c>
      <c r="G32" s="69"/>
      <c r="H32" s="69"/>
    </row>
    <row r="33" spans="1:8" s="12" customFormat="1" outlineLevel="1" x14ac:dyDescent="0.2">
      <c r="A33" s="90" t="s">
        <v>59</v>
      </c>
      <c r="B33" s="70" t="s">
        <v>29</v>
      </c>
      <c r="C33" s="71" t="s">
        <v>34</v>
      </c>
      <c r="D33" s="70" t="s">
        <v>24</v>
      </c>
      <c r="E33" s="68">
        <v>0.3</v>
      </c>
      <c r="F33" s="68">
        <f t="shared" ref="F33:F35" si="1">E33*$E$31</f>
        <v>4.7519999999999998</v>
      </c>
      <c r="G33" s="69"/>
      <c r="H33" s="69"/>
    </row>
    <row r="34" spans="1:8" s="11" customFormat="1" ht="24" outlineLevel="1" x14ac:dyDescent="0.2">
      <c r="A34" s="72" t="s">
        <v>60</v>
      </c>
      <c r="B34" s="73" t="s">
        <v>49</v>
      </c>
      <c r="C34" s="74" t="s">
        <v>50</v>
      </c>
      <c r="D34" s="73" t="s">
        <v>38</v>
      </c>
      <c r="E34" s="75">
        <v>0.22</v>
      </c>
      <c r="F34" s="68">
        <f t="shared" si="1"/>
        <v>3.4847999999999999</v>
      </c>
      <c r="G34" s="69"/>
      <c r="H34" s="69"/>
    </row>
    <row r="35" spans="1:8" s="11" customFormat="1" outlineLevel="1" x14ac:dyDescent="0.2">
      <c r="A35" s="72" t="s">
        <v>61</v>
      </c>
      <c r="B35" s="73" t="s">
        <v>52</v>
      </c>
      <c r="C35" s="74" t="s">
        <v>53</v>
      </c>
      <c r="D35" s="73" t="s">
        <v>38</v>
      </c>
      <c r="E35" s="75">
        <v>0.44</v>
      </c>
      <c r="F35" s="68">
        <f t="shared" si="1"/>
        <v>6.9695999999999998</v>
      </c>
      <c r="G35" s="69"/>
      <c r="H35" s="69"/>
    </row>
    <row r="36" spans="1:8" s="12" customFormat="1" outlineLevel="1" x14ac:dyDescent="0.2">
      <c r="A36" s="76" t="s">
        <v>62</v>
      </c>
      <c r="B36" s="77" t="s">
        <v>63</v>
      </c>
      <c r="C36" s="78" t="s">
        <v>64</v>
      </c>
      <c r="D36" s="77" t="s">
        <v>57</v>
      </c>
      <c r="E36" s="79">
        <v>1.2</v>
      </c>
      <c r="F36" s="68">
        <f>E36*$E$31</f>
        <v>19.007999999999999</v>
      </c>
      <c r="G36" s="69"/>
      <c r="H36" s="69"/>
    </row>
    <row r="37" spans="1:8" s="1" customFormat="1" x14ac:dyDescent="0.2">
      <c r="A37" s="92" t="s">
        <v>65</v>
      </c>
      <c r="B37" s="92" t="s">
        <v>66</v>
      </c>
      <c r="C37" s="91" t="s">
        <v>67</v>
      </c>
      <c r="D37" s="92" t="s">
        <v>68</v>
      </c>
      <c r="E37" s="105">
        <v>0.99</v>
      </c>
      <c r="F37" s="105"/>
      <c r="G37" s="69"/>
      <c r="H37" s="69"/>
    </row>
    <row r="38" spans="1:8" s="10" customFormat="1" outlineLevel="1" x14ac:dyDescent="0.2">
      <c r="A38" s="90" t="s">
        <v>69</v>
      </c>
      <c r="B38" s="70" t="s">
        <v>18</v>
      </c>
      <c r="C38" s="71" t="s">
        <v>23</v>
      </c>
      <c r="D38" s="70" t="s">
        <v>24</v>
      </c>
      <c r="E38" s="68">
        <v>6.51</v>
      </c>
      <c r="F38" s="68">
        <f>E38*$E$37</f>
        <v>6.4448999999999996</v>
      </c>
      <c r="G38" s="69"/>
      <c r="H38" s="69"/>
    </row>
    <row r="39" spans="1:8" s="12" customFormat="1" outlineLevel="1" x14ac:dyDescent="0.2">
      <c r="A39" s="90" t="s">
        <v>70</v>
      </c>
      <c r="B39" s="70" t="s">
        <v>29</v>
      </c>
      <c r="C39" s="71" t="s">
        <v>34</v>
      </c>
      <c r="D39" s="70" t="s">
        <v>24</v>
      </c>
      <c r="E39" s="68">
        <v>8.48</v>
      </c>
      <c r="F39" s="68">
        <f t="shared" ref="F39:F40" si="2">E39*$E$37</f>
        <v>8.3952000000000009</v>
      </c>
      <c r="G39" s="69"/>
      <c r="H39" s="69"/>
    </row>
    <row r="40" spans="1:8" s="11" customFormat="1" outlineLevel="1" x14ac:dyDescent="0.2">
      <c r="A40" s="72" t="s">
        <v>71</v>
      </c>
      <c r="B40" s="73" t="s">
        <v>72</v>
      </c>
      <c r="C40" s="74" t="s">
        <v>73</v>
      </c>
      <c r="D40" s="73" t="s">
        <v>38</v>
      </c>
      <c r="E40" s="75">
        <v>4.24</v>
      </c>
      <c r="F40" s="68">
        <f t="shared" si="2"/>
        <v>4.1976000000000004</v>
      </c>
      <c r="G40" s="69"/>
      <c r="H40" s="69"/>
    </row>
    <row r="41" spans="1:8" s="1" customFormat="1" x14ac:dyDescent="0.2">
      <c r="A41" s="92" t="s">
        <v>74</v>
      </c>
      <c r="B41" s="92" t="s">
        <v>75</v>
      </c>
      <c r="C41" s="91" t="s">
        <v>76</v>
      </c>
      <c r="D41" s="92" t="s">
        <v>77</v>
      </c>
      <c r="E41" s="105">
        <v>1.2210000000000001</v>
      </c>
      <c r="F41" s="105"/>
      <c r="G41" s="69"/>
      <c r="H41" s="69"/>
    </row>
    <row r="42" spans="1:8" s="1" customFormat="1" ht="38.25" x14ac:dyDescent="0.2">
      <c r="A42" s="92" t="s">
        <v>78</v>
      </c>
      <c r="B42" s="92" t="s">
        <v>79</v>
      </c>
      <c r="C42" s="91" t="s">
        <v>80</v>
      </c>
      <c r="D42" s="92" t="s">
        <v>81</v>
      </c>
      <c r="E42" s="105">
        <v>0.29599999999999999</v>
      </c>
      <c r="F42" s="105"/>
      <c r="G42" s="69"/>
      <c r="H42" s="69"/>
    </row>
    <row r="43" spans="1:8" s="10" customFormat="1" outlineLevel="1" x14ac:dyDescent="0.2">
      <c r="A43" s="90" t="s">
        <v>82</v>
      </c>
      <c r="B43" s="70" t="s">
        <v>18</v>
      </c>
      <c r="C43" s="71" t="s">
        <v>23</v>
      </c>
      <c r="D43" s="70" t="s">
        <v>24</v>
      </c>
      <c r="E43" s="68">
        <v>23.78</v>
      </c>
      <c r="F43" s="68">
        <f>E43*$E$42</f>
        <v>7.0388799999999998</v>
      </c>
      <c r="G43" s="69"/>
      <c r="H43" s="69"/>
    </row>
    <row r="44" spans="1:8" s="12" customFormat="1" outlineLevel="1" x14ac:dyDescent="0.2">
      <c r="A44" s="90" t="s">
        <v>83</v>
      </c>
      <c r="B44" s="70" t="s">
        <v>29</v>
      </c>
      <c r="C44" s="71" t="s">
        <v>34</v>
      </c>
      <c r="D44" s="70" t="s">
        <v>24</v>
      </c>
      <c r="E44" s="68">
        <v>4.71</v>
      </c>
      <c r="F44" s="68">
        <f t="shared" ref="F44:F46" si="3">E44*$E$42</f>
        <v>1.3941599999999998</v>
      </c>
      <c r="G44" s="69"/>
      <c r="H44" s="69"/>
    </row>
    <row r="45" spans="1:8" s="11" customFormat="1" ht="24" outlineLevel="1" x14ac:dyDescent="0.2">
      <c r="A45" s="72" t="s">
        <v>84</v>
      </c>
      <c r="B45" s="73" t="s">
        <v>49</v>
      </c>
      <c r="C45" s="74" t="s">
        <v>50</v>
      </c>
      <c r="D45" s="73" t="s">
        <v>38</v>
      </c>
      <c r="E45" s="75">
        <v>4.71</v>
      </c>
      <c r="F45" s="68">
        <f t="shared" si="3"/>
        <v>1.3941599999999998</v>
      </c>
      <c r="G45" s="69"/>
      <c r="H45" s="69"/>
    </row>
    <row r="46" spans="1:8" s="11" customFormat="1" ht="24" outlineLevel="1" x14ac:dyDescent="0.2">
      <c r="A46" s="72" t="s">
        <v>85</v>
      </c>
      <c r="B46" s="73" t="s">
        <v>86</v>
      </c>
      <c r="C46" s="74" t="s">
        <v>87</v>
      </c>
      <c r="D46" s="73" t="s">
        <v>38</v>
      </c>
      <c r="E46" s="75">
        <v>9.42</v>
      </c>
      <c r="F46" s="68">
        <f t="shared" si="3"/>
        <v>2.7883199999999997</v>
      </c>
      <c r="G46" s="69"/>
      <c r="H46" s="69"/>
    </row>
    <row r="47" spans="1:8" s="1" customFormat="1" ht="25.5" x14ac:dyDescent="0.2">
      <c r="A47" s="92" t="s">
        <v>88</v>
      </c>
      <c r="B47" s="92" t="s">
        <v>89</v>
      </c>
      <c r="C47" s="91" t="s">
        <v>90</v>
      </c>
      <c r="D47" s="92" t="s">
        <v>21</v>
      </c>
      <c r="E47" s="105">
        <v>1.9199999999999998E-2</v>
      </c>
      <c r="F47" s="105"/>
      <c r="G47" s="69"/>
      <c r="H47" s="69"/>
    </row>
    <row r="48" spans="1:8" s="10" customFormat="1" outlineLevel="1" x14ac:dyDescent="0.2">
      <c r="A48" s="90" t="s">
        <v>91</v>
      </c>
      <c r="B48" s="70" t="s">
        <v>18</v>
      </c>
      <c r="C48" s="71" t="s">
        <v>23</v>
      </c>
      <c r="D48" s="70" t="s">
        <v>24</v>
      </c>
      <c r="E48" s="68">
        <v>21.6</v>
      </c>
      <c r="F48" s="68">
        <f>E48*$E$47</f>
        <v>0.41471999999999998</v>
      </c>
      <c r="G48" s="69"/>
      <c r="H48" s="69"/>
    </row>
    <row r="49" spans="1:8" s="11" customFormat="1" outlineLevel="1" x14ac:dyDescent="0.2">
      <c r="A49" s="72" t="s">
        <v>92</v>
      </c>
      <c r="B49" s="73" t="s">
        <v>93</v>
      </c>
      <c r="C49" s="74" t="s">
        <v>94</v>
      </c>
      <c r="D49" s="73" t="s">
        <v>38</v>
      </c>
      <c r="E49" s="75">
        <v>1.79</v>
      </c>
      <c r="F49" s="68">
        <f t="shared" ref="F49:F53" si="4">E49*$E$47</f>
        <v>3.4367999999999996E-2</v>
      </c>
      <c r="G49" s="69"/>
      <c r="H49" s="69"/>
    </row>
    <row r="50" spans="1:8" s="11" customFormat="1" outlineLevel="1" x14ac:dyDescent="0.2">
      <c r="A50" s="72" t="s">
        <v>95</v>
      </c>
      <c r="B50" s="73" t="s">
        <v>96</v>
      </c>
      <c r="C50" s="74" t="s">
        <v>97</v>
      </c>
      <c r="D50" s="73" t="s">
        <v>38</v>
      </c>
      <c r="E50" s="75">
        <v>2.46</v>
      </c>
      <c r="F50" s="68">
        <f>E50*$E$47</f>
        <v>4.7231999999999996E-2</v>
      </c>
      <c r="G50" s="69"/>
      <c r="H50" s="69"/>
    </row>
    <row r="51" spans="1:8" s="11" customFormat="1" outlineLevel="1" x14ac:dyDescent="0.2">
      <c r="A51" s="72" t="s">
        <v>98</v>
      </c>
      <c r="B51" s="73" t="s">
        <v>99</v>
      </c>
      <c r="C51" s="74" t="s">
        <v>100</v>
      </c>
      <c r="D51" s="73" t="s">
        <v>38</v>
      </c>
      <c r="E51" s="75">
        <v>2.35</v>
      </c>
      <c r="F51" s="68">
        <f t="shared" si="4"/>
        <v>4.512E-2</v>
      </c>
      <c r="G51" s="69"/>
      <c r="H51" s="69"/>
    </row>
    <row r="52" spans="1:8" s="11" customFormat="1" outlineLevel="1" x14ac:dyDescent="0.2">
      <c r="A52" s="72" t="s">
        <v>101</v>
      </c>
      <c r="B52" s="73" t="s">
        <v>102</v>
      </c>
      <c r="C52" s="74" t="s">
        <v>103</v>
      </c>
      <c r="D52" s="73" t="s">
        <v>38</v>
      </c>
      <c r="E52" s="75">
        <v>12.21</v>
      </c>
      <c r="F52" s="68">
        <f t="shared" si="4"/>
        <v>0.234432</v>
      </c>
      <c r="G52" s="69"/>
      <c r="H52" s="69"/>
    </row>
    <row r="53" spans="1:8" s="11" customFormat="1" outlineLevel="1" x14ac:dyDescent="0.2">
      <c r="A53" s="72" t="s">
        <v>104</v>
      </c>
      <c r="B53" s="73" t="s">
        <v>105</v>
      </c>
      <c r="C53" s="74" t="s">
        <v>106</v>
      </c>
      <c r="D53" s="73" t="s">
        <v>38</v>
      </c>
      <c r="E53" s="75">
        <v>0.91</v>
      </c>
      <c r="F53" s="68">
        <f t="shared" si="4"/>
        <v>1.7471999999999998E-2</v>
      </c>
      <c r="G53" s="69"/>
      <c r="H53" s="69"/>
    </row>
    <row r="54" spans="1:8" s="1" customFormat="1" ht="38.25" x14ac:dyDescent="0.2">
      <c r="A54" s="92" t="s">
        <v>107</v>
      </c>
      <c r="B54" s="92" t="s">
        <v>108</v>
      </c>
      <c r="C54" s="91" t="s">
        <v>109</v>
      </c>
      <c r="D54" s="92" t="s">
        <v>110</v>
      </c>
      <c r="E54" s="105">
        <v>2.9600000000000001E-2</v>
      </c>
      <c r="F54" s="105"/>
      <c r="G54" s="69"/>
      <c r="H54" s="69"/>
    </row>
    <row r="55" spans="1:8" s="10" customFormat="1" outlineLevel="1" x14ac:dyDescent="0.2">
      <c r="A55" s="90" t="s">
        <v>111</v>
      </c>
      <c r="B55" s="70" t="s">
        <v>18</v>
      </c>
      <c r="C55" s="71" t="s">
        <v>23</v>
      </c>
      <c r="D55" s="70" t="s">
        <v>24</v>
      </c>
      <c r="E55" s="68">
        <v>33.6</v>
      </c>
      <c r="F55" s="68">
        <f>E55*$E$54</f>
        <v>0.99456000000000011</v>
      </c>
      <c r="G55" s="69"/>
      <c r="H55" s="69"/>
    </row>
    <row r="56" spans="1:8" s="11" customFormat="1" outlineLevel="1" x14ac:dyDescent="0.2">
      <c r="A56" s="72" t="s">
        <v>112</v>
      </c>
      <c r="B56" s="73" t="s">
        <v>113</v>
      </c>
      <c r="C56" s="74" t="s">
        <v>114</v>
      </c>
      <c r="D56" s="73" t="s">
        <v>38</v>
      </c>
      <c r="E56" s="75">
        <v>1.4</v>
      </c>
      <c r="F56" s="68">
        <f t="shared" ref="F56:F64" si="5">E56*$E$54</f>
        <v>4.1439999999999998E-2</v>
      </c>
      <c r="G56" s="69"/>
      <c r="H56" s="69"/>
    </row>
    <row r="57" spans="1:8" s="11" customFormat="1" outlineLevel="1" x14ac:dyDescent="0.2">
      <c r="A57" s="72" t="s">
        <v>115</v>
      </c>
      <c r="B57" s="73" t="s">
        <v>116</v>
      </c>
      <c r="C57" s="74" t="s">
        <v>117</v>
      </c>
      <c r="D57" s="73" t="s">
        <v>38</v>
      </c>
      <c r="E57" s="75">
        <v>3.47</v>
      </c>
      <c r="F57" s="68">
        <f t="shared" si="5"/>
        <v>0.10271200000000001</v>
      </c>
      <c r="G57" s="69"/>
      <c r="H57" s="69"/>
    </row>
    <row r="58" spans="1:8" s="11" customFormat="1" outlineLevel="1" x14ac:dyDescent="0.2">
      <c r="A58" s="72" t="s">
        <v>118</v>
      </c>
      <c r="B58" s="73" t="s">
        <v>119</v>
      </c>
      <c r="C58" s="74" t="s">
        <v>120</v>
      </c>
      <c r="D58" s="73" t="s">
        <v>38</v>
      </c>
      <c r="E58" s="75">
        <v>10.1</v>
      </c>
      <c r="F58" s="68">
        <f t="shared" si="5"/>
        <v>0.29896</v>
      </c>
      <c r="G58" s="69"/>
      <c r="H58" s="69"/>
    </row>
    <row r="59" spans="1:8" s="11" customFormat="1" outlineLevel="1" x14ac:dyDescent="0.2">
      <c r="A59" s="72" t="s">
        <v>121</v>
      </c>
      <c r="B59" s="73" t="s">
        <v>105</v>
      </c>
      <c r="C59" s="74" t="s">
        <v>106</v>
      </c>
      <c r="D59" s="73" t="s">
        <v>38</v>
      </c>
      <c r="E59" s="75">
        <v>0.39</v>
      </c>
      <c r="F59" s="68">
        <f t="shared" si="5"/>
        <v>1.1544E-2</v>
      </c>
      <c r="G59" s="69"/>
      <c r="H59" s="69"/>
    </row>
    <row r="60" spans="1:8" s="11" customFormat="1" outlineLevel="1" x14ac:dyDescent="0.2">
      <c r="A60" s="72" t="s">
        <v>122</v>
      </c>
      <c r="B60" s="73" t="s">
        <v>123</v>
      </c>
      <c r="C60" s="74" t="s">
        <v>124</v>
      </c>
      <c r="D60" s="73" t="s">
        <v>38</v>
      </c>
      <c r="E60" s="75">
        <v>2.8</v>
      </c>
      <c r="F60" s="68">
        <f t="shared" si="5"/>
        <v>8.2879999999999995E-2</v>
      </c>
      <c r="G60" s="69"/>
      <c r="H60" s="69"/>
    </row>
    <row r="61" spans="1:8" s="11" customFormat="1" outlineLevel="1" x14ac:dyDescent="0.2">
      <c r="A61" s="72" t="s">
        <v>125</v>
      </c>
      <c r="B61" s="73" t="s">
        <v>126</v>
      </c>
      <c r="C61" s="74" t="s">
        <v>127</v>
      </c>
      <c r="D61" s="73" t="s">
        <v>38</v>
      </c>
      <c r="E61" s="75">
        <v>0.01</v>
      </c>
      <c r="F61" s="68">
        <f t="shared" si="5"/>
        <v>2.9600000000000004E-4</v>
      </c>
      <c r="G61" s="69"/>
      <c r="H61" s="69"/>
    </row>
    <row r="62" spans="1:8" s="12" customFormat="1" outlineLevel="1" x14ac:dyDescent="0.2">
      <c r="A62" s="76" t="s">
        <v>128</v>
      </c>
      <c r="B62" s="77" t="s">
        <v>129</v>
      </c>
      <c r="C62" s="78" t="s">
        <v>130</v>
      </c>
      <c r="D62" s="77" t="s">
        <v>32</v>
      </c>
      <c r="E62" s="79">
        <v>1.0800000000000001E-2</v>
      </c>
      <c r="F62" s="68">
        <f t="shared" si="5"/>
        <v>3.1968000000000003E-4</v>
      </c>
      <c r="G62" s="69"/>
      <c r="H62" s="69"/>
    </row>
    <row r="63" spans="1:8" s="12" customFormat="1" outlineLevel="1" x14ac:dyDescent="0.2">
      <c r="A63" s="76" t="s">
        <v>131</v>
      </c>
      <c r="B63" s="77" t="s">
        <v>132</v>
      </c>
      <c r="C63" s="78" t="s">
        <v>133</v>
      </c>
      <c r="D63" s="77" t="s">
        <v>32</v>
      </c>
      <c r="E63" s="79">
        <v>6.1999999999999998E-3</v>
      </c>
      <c r="F63" s="68">
        <f t="shared" si="5"/>
        <v>1.8352E-4</v>
      </c>
      <c r="G63" s="69"/>
      <c r="H63" s="69"/>
    </row>
    <row r="64" spans="1:8" s="12" customFormat="1" outlineLevel="1" x14ac:dyDescent="0.2">
      <c r="A64" s="76" t="s">
        <v>134</v>
      </c>
      <c r="B64" s="77" t="s">
        <v>135</v>
      </c>
      <c r="C64" s="78" t="s">
        <v>136</v>
      </c>
      <c r="D64" s="77" t="s">
        <v>32</v>
      </c>
      <c r="E64" s="79">
        <v>92.5</v>
      </c>
      <c r="F64" s="68">
        <f t="shared" si="5"/>
        <v>2.738</v>
      </c>
      <c r="G64" s="69"/>
      <c r="H64" s="69"/>
    </row>
    <row r="65" spans="1:8" s="1" customFormat="1" ht="25.5" x14ac:dyDescent="0.2">
      <c r="A65" s="92" t="s">
        <v>137</v>
      </c>
      <c r="B65" s="92" t="s">
        <v>138</v>
      </c>
      <c r="C65" s="91" t="s">
        <v>139</v>
      </c>
      <c r="D65" s="92" t="s">
        <v>110</v>
      </c>
      <c r="E65" s="105">
        <v>2.9600000000000001E-2</v>
      </c>
      <c r="F65" s="105"/>
      <c r="G65" s="69"/>
      <c r="H65" s="69"/>
    </row>
    <row r="66" spans="1:8" s="10" customFormat="1" outlineLevel="1" x14ac:dyDescent="0.2">
      <c r="A66" s="90" t="s">
        <v>140</v>
      </c>
      <c r="B66" s="70" t="s">
        <v>18</v>
      </c>
      <c r="C66" s="71" t="s">
        <v>23</v>
      </c>
      <c r="D66" s="70" t="s">
        <v>24</v>
      </c>
      <c r="E66" s="68">
        <v>0.54</v>
      </c>
      <c r="F66" s="68">
        <f>E66*$E$65</f>
        <v>1.5984000000000002E-2</v>
      </c>
      <c r="G66" s="69"/>
      <c r="H66" s="69"/>
    </row>
    <row r="67" spans="1:8" s="11" customFormat="1" outlineLevel="1" x14ac:dyDescent="0.2">
      <c r="A67" s="72" t="s">
        <v>141</v>
      </c>
      <c r="B67" s="73" t="s">
        <v>113</v>
      </c>
      <c r="C67" s="74" t="s">
        <v>114</v>
      </c>
      <c r="D67" s="73" t="s">
        <v>38</v>
      </c>
      <c r="E67" s="75">
        <v>1.02</v>
      </c>
      <c r="F67" s="68">
        <f t="shared" ref="F67:F69" si="6">E67*$E$65</f>
        <v>3.0192000000000004E-2</v>
      </c>
      <c r="G67" s="69"/>
      <c r="H67" s="69"/>
    </row>
    <row r="68" spans="1:8" s="12" customFormat="1" outlineLevel="1" x14ac:dyDescent="0.2">
      <c r="A68" s="76" t="s">
        <v>142</v>
      </c>
      <c r="B68" s="77" t="s">
        <v>129</v>
      </c>
      <c r="C68" s="78" t="s">
        <v>130</v>
      </c>
      <c r="D68" s="77" t="s">
        <v>32</v>
      </c>
      <c r="E68" s="79">
        <v>8.3999999999999995E-3</v>
      </c>
      <c r="F68" s="68">
        <f t="shared" si="6"/>
        <v>2.4864E-4</v>
      </c>
      <c r="G68" s="69"/>
      <c r="H68" s="69"/>
    </row>
    <row r="69" spans="1:8" s="12" customFormat="1" outlineLevel="1" x14ac:dyDescent="0.2">
      <c r="A69" s="76" t="s">
        <v>143</v>
      </c>
      <c r="B69" s="77" t="s">
        <v>135</v>
      </c>
      <c r="C69" s="78" t="s">
        <v>136</v>
      </c>
      <c r="D69" s="77" t="s">
        <v>32</v>
      </c>
      <c r="E69" s="79">
        <v>69.599999999999994</v>
      </c>
      <c r="F69" s="68">
        <f t="shared" si="6"/>
        <v>2.0601599999999998</v>
      </c>
      <c r="G69" s="69"/>
      <c r="H69" s="69"/>
    </row>
    <row r="70" spans="1:8" s="1" customFormat="1" ht="25.5" x14ac:dyDescent="0.2">
      <c r="A70" s="92" t="s">
        <v>144</v>
      </c>
      <c r="B70" s="92" t="s">
        <v>30</v>
      </c>
      <c r="C70" s="91" t="s">
        <v>145</v>
      </c>
      <c r="D70" s="92" t="s">
        <v>32</v>
      </c>
      <c r="E70" s="105">
        <v>44.4</v>
      </c>
      <c r="F70" s="105"/>
      <c r="G70" s="69"/>
      <c r="H70" s="69"/>
    </row>
    <row r="71" spans="1:8" s="10" customFormat="1" outlineLevel="1" x14ac:dyDescent="0.2">
      <c r="A71" s="90" t="s">
        <v>146</v>
      </c>
      <c r="B71" s="70" t="s">
        <v>29</v>
      </c>
      <c r="C71" s="71" t="s">
        <v>34</v>
      </c>
      <c r="D71" s="70" t="s">
        <v>24</v>
      </c>
      <c r="E71" s="68">
        <v>0.12640000000000001</v>
      </c>
      <c r="F71" s="68">
        <f>E71*$E$70</f>
        <v>5.6121600000000003</v>
      </c>
      <c r="G71" s="69"/>
      <c r="H71" s="69"/>
    </row>
    <row r="72" spans="1:8" s="11" customFormat="1" outlineLevel="1" x14ac:dyDescent="0.2">
      <c r="A72" s="72" t="s">
        <v>147</v>
      </c>
      <c r="B72" s="73" t="s">
        <v>36</v>
      </c>
      <c r="C72" s="74" t="s">
        <v>37</v>
      </c>
      <c r="D72" s="73" t="s">
        <v>38</v>
      </c>
      <c r="E72" s="75">
        <v>0.12640000000000001</v>
      </c>
      <c r="F72" s="68">
        <f>E72*$E$70</f>
        <v>5.6121600000000003</v>
      </c>
      <c r="G72" s="69"/>
      <c r="H72" s="69"/>
    </row>
    <row r="73" spans="1:8" s="1" customFormat="1" ht="25.5" x14ac:dyDescent="0.2">
      <c r="A73" s="92" t="s">
        <v>148</v>
      </c>
      <c r="B73" s="92" t="s">
        <v>149</v>
      </c>
      <c r="C73" s="91" t="s">
        <v>150</v>
      </c>
      <c r="D73" s="92" t="s">
        <v>151</v>
      </c>
      <c r="E73" s="105">
        <v>0.5</v>
      </c>
      <c r="F73" s="105"/>
      <c r="G73" s="69"/>
      <c r="H73" s="69"/>
    </row>
    <row r="74" spans="1:8" s="10" customFormat="1" outlineLevel="1" x14ac:dyDescent="0.2">
      <c r="A74" s="90" t="s">
        <v>152</v>
      </c>
      <c r="B74" s="70" t="s">
        <v>18</v>
      </c>
      <c r="C74" s="71" t="s">
        <v>23</v>
      </c>
      <c r="D74" s="70" t="s">
        <v>24</v>
      </c>
      <c r="E74" s="68">
        <v>7.46</v>
      </c>
      <c r="F74" s="68">
        <f>E74*$E$73</f>
        <v>3.73</v>
      </c>
      <c r="G74" s="69"/>
      <c r="H74" s="69"/>
    </row>
    <row r="75" spans="1:8" s="12" customFormat="1" outlineLevel="1" x14ac:dyDescent="0.2">
      <c r="A75" s="90" t="s">
        <v>153</v>
      </c>
      <c r="B75" s="70" t="s">
        <v>29</v>
      </c>
      <c r="C75" s="71" t="s">
        <v>34</v>
      </c>
      <c r="D75" s="70" t="s">
        <v>24</v>
      </c>
      <c r="E75" s="68">
        <v>18.46</v>
      </c>
      <c r="F75" s="68">
        <f t="shared" ref="F75:F86" si="7">E75*$E$73</f>
        <v>9.23</v>
      </c>
      <c r="G75" s="69"/>
      <c r="H75" s="69"/>
    </row>
    <row r="76" spans="1:8" s="11" customFormat="1" outlineLevel="1" x14ac:dyDescent="0.2">
      <c r="A76" s="72" t="s">
        <v>154</v>
      </c>
      <c r="B76" s="73" t="s">
        <v>96</v>
      </c>
      <c r="C76" s="74" t="s">
        <v>97</v>
      </c>
      <c r="D76" s="73" t="s">
        <v>38</v>
      </c>
      <c r="E76" s="75">
        <v>0.04</v>
      </c>
      <c r="F76" s="68">
        <f t="shared" si="7"/>
        <v>0.02</v>
      </c>
      <c r="G76" s="69"/>
      <c r="H76" s="69"/>
    </row>
    <row r="77" spans="1:8" s="11" customFormat="1" outlineLevel="1" x14ac:dyDescent="0.2">
      <c r="A77" s="72" t="s">
        <v>155</v>
      </c>
      <c r="B77" s="73" t="s">
        <v>156</v>
      </c>
      <c r="C77" s="74" t="s">
        <v>157</v>
      </c>
      <c r="D77" s="73" t="s">
        <v>38</v>
      </c>
      <c r="E77" s="75">
        <v>1.86</v>
      </c>
      <c r="F77" s="68">
        <f t="shared" si="7"/>
        <v>0.93</v>
      </c>
      <c r="G77" s="69"/>
      <c r="H77" s="69"/>
    </row>
    <row r="78" spans="1:8" s="11" customFormat="1" ht="24" outlineLevel="1" x14ac:dyDescent="0.2">
      <c r="A78" s="72" t="s">
        <v>158</v>
      </c>
      <c r="B78" s="73" t="s">
        <v>49</v>
      </c>
      <c r="C78" s="74" t="s">
        <v>50</v>
      </c>
      <c r="D78" s="73" t="s">
        <v>38</v>
      </c>
      <c r="E78" s="75">
        <v>0.34</v>
      </c>
      <c r="F78" s="68">
        <f t="shared" si="7"/>
        <v>0.17</v>
      </c>
      <c r="G78" s="69"/>
      <c r="H78" s="69"/>
    </row>
    <row r="79" spans="1:8" s="11" customFormat="1" outlineLevel="1" x14ac:dyDescent="0.2">
      <c r="A79" s="72" t="s">
        <v>159</v>
      </c>
      <c r="B79" s="73" t="s">
        <v>160</v>
      </c>
      <c r="C79" s="74" t="s">
        <v>161</v>
      </c>
      <c r="D79" s="73" t="s">
        <v>38</v>
      </c>
      <c r="E79" s="75">
        <v>0.19</v>
      </c>
      <c r="F79" s="68">
        <f t="shared" si="7"/>
        <v>9.5000000000000001E-2</v>
      </c>
      <c r="G79" s="69"/>
      <c r="H79" s="69"/>
    </row>
    <row r="80" spans="1:8" s="11" customFormat="1" outlineLevel="1" x14ac:dyDescent="0.2">
      <c r="A80" s="72" t="s">
        <v>162</v>
      </c>
      <c r="B80" s="73" t="s">
        <v>105</v>
      </c>
      <c r="C80" s="74" t="s">
        <v>106</v>
      </c>
      <c r="D80" s="73" t="s">
        <v>38</v>
      </c>
      <c r="E80" s="75">
        <v>0.92</v>
      </c>
      <c r="F80" s="68">
        <f t="shared" si="7"/>
        <v>0.46</v>
      </c>
      <c r="G80" s="69"/>
      <c r="H80" s="69"/>
    </row>
    <row r="81" spans="1:8" s="11" customFormat="1" outlineLevel="1" x14ac:dyDescent="0.2">
      <c r="A81" s="72" t="s">
        <v>163</v>
      </c>
      <c r="B81" s="73" t="s">
        <v>126</v>
      </c>
      <c r="C81" s="74" t="s">
        <v>127</v>
      </c>
      <c r="D81" s="73" t="s">
        <v>38</v>
      </c>
      <c r="E81" s="75">
        <v>0.01</v>
      </c>
      <c r="F81" s="68">
        <f t="shared" si="7"/>
        <v>5.0000000000000001E-3</v>
      </c>
      <c r="G81" s="69"/>
      <c r="H81" s="69"/>
    </row>
    <row r="82" spans="1:8" s="11" customFormat="1" outlineLevel="1" x14ac:dyDescent="0.2">
      <c r="A82" s="72" t="s">
        <v>164</v>
      </c>
      <c r="B82" s="73" t="s">
        <v>165</v>
      </c>
      <c r="C82" s="74" t="s">
        <v>166</v>
      </c>
      <c r="D82" s="73" t="s">
        <v>38</v>
      </c>
      <c r="E82" s="75">
        <v>15.29</v>
      </c>
      <c r="F82" s="68">
        <f t="shared" si="7"/>
        <v>7.6449999999999996</v>
      </c>
      <c r="G82" s="69"/>
      <c r="H82" s="69"/>
    </row>
    <row r="83" spans="1:8" s="12" customFormat="1" outlineLevel="1" x14ac:dyDescent="0.2">
      <c r="A83" s="76" t="s">
        <v>167</v>
      </c>
      <c r="B83" s="77" t="s">
        <v>168</v>
      </c>
      <c r="C83" s="78" t="s">
        <v>169</v>
      </c>
      <c r="D83" s="77" t="s">
        <v>57</v>
      </c>
      <c r="E83" s="79">
        <v>3.31</v>
      </c>
      <c r="F83" s="68">
        <f t="shared" si="7"/>
        <v>1.655</v>
      </c>
      <c r="G83" s="69"/>
      <c r="H83" s="69"/>
    </row>
    <row r="84" spans="1:8" s="12" customFormat="1" outlineLevel="1" x14ac:dyDescent="0.2">
      <c r="A84" s="76" t="s">
        <v>170</v>
      </c>
      <c r="B84" s="77" t="s">
        <v>171</v>
      </c>
      <c r="C84" s="78" t="s">
        <v>172</v>
      </c>
      <c r="D84" s="77" t="s">
        <v>32</v>
      </c>
      <c r="E84" s="79">
        <v>0.04</v>
      </c>
      <c r="F84" s="68">
        <f t="shared" si="7"/>
        <v>0.02</v>
      </c>
      <c r="G84" s="69"/>
      <c r="H84" s="69"/>
    </row>
    <row r="85" spans="1:8" s="12" customFormat="1" outlineLevel="1" x14ac:dyDescent="0.2">
      <c r="A85" s="76" t="s">
        <v>173</v>
      </c>
      <c r="B85" s="77" t="s">
        <v>174</v>
      </c>
      <c r="C85" s="78" t="s">
        <v>175</v>
      </c>
      <c r="D85" s="77" t="s">
        <v>32</v>
      </c>
      <c r="E85" s="79">
        <v>0.06</v>
      </c>
      <c r="F85" s="68">
        <f t="shared" si="7"/>
        <v>0.03</v>
      </c>
      <c r="G85" s="69"/>
      <c r="H85" s="69"/>
    </row>
    <row r="86" spans="1:8" s="12" customFormat="1" outlineLevel="1" x14ac:dyDescent="0.2">
      <c r="A86" s="76" t="s">
        <v>176</v>
      </c>
      <c r="B86" s="77" t="s">
        <v>63</v>
      </c>
      <c r="C86" s="78" t="s">
        <v>64</v>
      </c>
      <c r="D86" s="77" t="s">
        <v>57</v>
      </c>
      <c r="E86" s="79">
        <v>1</v>
      </c>
      <c r="F86" s="68">
        <f t="shared" si="7"/>
        <v>0.5</v>
      </c>
      <c r="G86" s="69"/>
      <c r="H86" s="69"/>
    </row>
    <row r="87" spans="1:8" s="1" customFormat="1" ht="25.5" x14ac:dyDescent="0.2">
      <c r="A87" s="92" t="s">
        <v>177</v>
      </c>
      <c r="B87" s="92" t="s">
        <v>178</v>
      </c>
      <c r="C87" s="91" t="s">
        <v>179</v>
      </c>
      <c r="D87" s="92" t="s">
        <v>68</v>
      </c>
      <c r="E87" s="105">
        <v>13.72</v>
      </c>
      <c r="F87" s="105"/>
      <c r="G87" s="69"/>
      <c r="H87" s="69"/>
    </row>
    <row r="88" spans="1:8" s="10" customFormat="1" outlineLevel="1" x14ac:dyDescent="0.2">
      <c r="A88" s="90" t="s">
        <v>180</v>
      </c>
      <c r="B88" s="70" t="s">
        <v>18</v>
      </c>
      <c r="C88" s="71" t="s">
        <v>23</v>
      </c>
      <c r="D88" s="70" t="s">
        <v>24</v>
      </c>
      <c r="E88" s="68">
        <v>13.7</v>
      </c>
      <c r="F88" s="68">
        <f>E88*$E$87</f>
        <v>187.964</v>
      </c>
      <c r="G88" s="69"/>
      <c r="H88" s="69"/>
    </row>
    <row r="89" spans="1:8" s="12" customFormat="1" outlineLevel="1" x14ac:dyDescent="0.2">
      <c r="A89" s="90" t="s">
        <v>181</v>
      </c>
      <c r="B89" s="70" t="s">
        <v>29</v>
      </c>
      <c r="C89" s="71" t="s">
        <v>34</v>
      </c>
      <c r="D89" s="70" t="s">
        <v>24</v>
      </c>
      <c r="E89" s="68">
        <v>4.34</v>
      </c>
      <c r="F89" s="68">
        <f t="shared" ref="F89:F91" si="8">E89*$E$87</f>
        <v>59.544800000000002</v>
      </c>
      <c r="G89" s="69"/>
      <c r="H89" s="69"/>
    </row>
    <row r="90" spans="1:8" s="11" customFormat="1" outlineLevel="1" x14ac:dyDescent="0.2">
      <c r="A90" s="72" t="s">
        <v>182</v>
      </c>
      <c r="B90" s="73" t="s">
        <v>183</v>
      </c>
      <c r="C90" s="74" t="s">
        <v>184</v>
      </c>
      <c r="D90" s="73" t="s">
        <v>38</v>
      </c>
      <c r="E90" s="75">
        <v>3.22</v>
      </c>
      <c r="F90" s="68">
        <f t="shared" si="8"/>
        <v>44.178400000000003</v>
      </c>
      <c r="G90" s="69"/>
      <c r="H90" s="69"/>
    </row>
    <row r="91" spans="1:8" s="11" customFormat="1" outlineLevel="1" x14ac:dyDescent="0.2">
      <c r="A91" s="72" t="s">
        <v>185</v>
      </c>
      <c r="B91" s="73" t="s">
        <v>72</v>
      </c>
      <c r="C91" s="74" t="s">
        <v>73</v>
      </c>
      <c r="D91" s="73" t="s">
        <v>38</v>
      </c>
      <c r="E91" s="75">
        <v>0.56000000000000005</v>
      </c>
      <c r="F91" s="68">
        <f t="shared" si="8"/>
        <v>7.6832000000000011</v>
      </c>
      <c r="G91" s="69"/>
      <c r="H91" s="69"/>
    </row>
    <row r="92" spans="1:8" s="1" customFormat="1" x14ac:dyDescent="0.2">
      <c r="A92" s="92" t="s">
        <v>186</v>
      </c>
      <c r="B92" s="92" t="s">
        <v>75</v>
      </c>
      <c r="C92" s="91" t="s">
        <v>187</v>
      </c>
      <c r="D92" s="92" t="s">
        <v>188</v>
      </c>
      <c r="E92" s="105">
        <v>1.3720000000000001</v>
      </c>
      <c r="F92" s="105"/>
      <c r="G92" s="69"/>
      <c r="H92" s="69"/>
    </row>
    <row r="93" spans="1:8" s="1" customFormat="1" x14ac:dyDescent="0.2">
      <c r="A93" s="92" t="s">
        <v>189</v>
      </c>
      <c r="B93" s="92" t="s">
        <v>75</v>
      </c>
      <c r="C93" s="91" t="s">
        <v>190</v>
      </c>
      <c r="D93" s="92" t="s">
        <v>191</v>
      </c>
      <c r="E93" s="105">
        <v>24</v>
      </c>
      <c r="F93" s="105"/>
      <c r="G93" s="69"/>
      <c r="H93" s="69"/>
    </row>
    <row r="94" spans="1:8" s="1" customFormat="1" x14ac:dyDescent="0.2">
      <c r="A94" s="92" t="s">
        <v>192</v>
      </c>
      <c r="B94" s="92" t="s">
        <v>75</v>
      </c>
      <c r="C94" s="91" t="s">
        <v>193</v>
      </c>
      <c r="D94" s="92" t="s">
        <v>191</v>
      </c>
      <c r="E94" s="105">
        <v>2</v>
      </c>
      <c r="F94" s="105"/>
      <c r="G94" s="69"/>
      <c r="H94" s="69"/>
    </row>
    <row r="95" spans="1:8" s="1" customFormat="1" ht="63.75" x14ac:dyDescent="0.2">
      <c r="A95" s="92" t="s">
        <v>194</v>
      </c>
      <c r="B95" s="92" t="s">
        <v>195</v>
      </c>
      <c r="C95" s="91" t="s">
        <v>196</v>
      </c>
      <c r="D95" s="92" t="s">
        <v>197</v>
      </c>
      <c r="E95" s="105">
        <v>0.66</v>
      </c>
      <c r="F95" s="105"/>
      <c r="G95" s="69"/>
      <c r="H95" s="69"/>
    </row>
    <row r="96" spans="1:8" s="10" customFormat="1" outlineLevel="1" x14ac:dyDescent="0.2">
      <c r="A96" s="90" t="s">
        <v>198</v>
      </c>
      <c r="B96" s="70" t="s">
        <v>18</v>
      </c>
      <c r="C96" s="71" t="s">
        <v>23</v>
      </c>
      <c r="D96" s="70" t="s">
        <v>24</v>
      </c>
      <c r="E96" s="68">
        <v>76.02</v>
      </c>
      <c r="F96" s="68">
        <v>50.173200000000001</v>
      </c>
      <c r="G96" s="69"/>
      <c r="H96" s="69"/>
    </row>
    <row r="97" spans="1:8" s="12" customFormat="1" outlineLevel="1" x14ac:dyDescent="0.2">
      <c r="A97" s="90" t="s">
        <v>199</v>
      </c>
      <c r="B97" s="70" t="s">
        <v>29</v>
      </c>
      <c r="C97" s="71" t="s">
        <v>34</v>
      </c>
      <c r="D97" s="70" t="s">
        <v>24</v>
      </c>
      <c r="E97" s="68">
        <v>0.04</v>
      </c>
      <c r="F97" s="68">
        <v>2.64E-2</v>
      </c>
      <c r="G97" s="69"/>
      <c r="H97" s="69"/>
    </row>
    <row r="98" spans="1:8" s="11" customFormat="1" outlineLevel="1" x14ac:dyDescent="0.2">
      <c r="A98" s="72" t="s">
        <v>200</v>
      </c>
      <c r="B98" s="73" t="s">
        <v>201</v>
      </c>
      <c r="C98" s="74" t="s">
        <v>202</v>
      </c>
      <c r="D98" s="73" t="s">
        <v>38</v>
      </c>
      <c r="E98" s="75">
        <v>0.04</v>
      </c>
      <c r="F98" s="75">
        <v>2.64E-2</v>
      </c>
      <c r="G98" s="69"/>
      <c r="H98" s="69"/>
    </row>
    <row r="99" spans="1:8" s="11" customFormat="1" outlineLevel="1" x14ac:dyDescent="0.2">
      <c r="A99" s="72" t="s">
        <v>203</v>
      </c>
      <c r="B99" s="73" t="s">
        <v>204</v>
      </c>
      <c r="C99" s="74" t="s">
        <v>205</v>
      </c>
      <c r="D99" s="73" t="s">
        <v>38</v>
      </c>
      <c r="E99" s="75">
        <v>22.5</v>
      </c>
      <c r="F99" s="75">
        <v>14.85</v>
      </c>
      <c r="G99" s="69"/>
      <c r="H99" s="69"/>
    </row>
    <row r="100" spans="1:8" s="1" customFormat="1" x14ac:dyDescent="0.2">
      <c r="A100" s="92" t="s">
        <v>206</v>
      </c>
      <c r="B100" s="92" t="s">
        <v>75</v>
      </c>
      <c r="C100" s="91" t="s">
        <v>376</v>
      </c>
      <c r="D100" s="92" t="s">
        <v>208</v>
      </c>
      <c r="E100" s="115">
        <v>66</v>
      </c>
      <c r="F100" s="115"/>
      <c r="G100" s="69"/>
      <c r="H100" s="69"/>
    </row>
    <row r="101" spans="1:8" s="1" customFormat="1" x14ac:dyDescent="0.2">
      <c r="A101" s="92" t="s">
        <v>209</v>
      </c>
      <c r="B101" s="92" t="s">
        <v>75</v>
      </c>
      <c r="C101" s="91" t="s">
        <v>210</v>
      </c>
      <c r="D101" s="92" t="s">
        <v>191</v>
      </c>
      <c r="E101" s="105">
        <v>10</v>
      </c>
      <c r="F101" s="105"/>
      <c r="G101" s="69"/>
      <c r="H101" s="69"/>
    </row>
    <row r="102" spans="1:8" s="1" customFormat="1" x14ac:dyDescent="0.2">
      <c r="A102" s="92" t="s">
        <v>211</v>
      </c>
      <c r="B102" s="92" t="s">
        <v>212</v>
      </c>
      <c r="C102" s="91" t="s">
        <v>213</v>
      </c>
      <c r="D102" s="92" t="s">
        <v>214</v>
      </c>
      <c r="E102" s="115">
        <v>2</v>
      </c>
      <c r="F102" s="115"/>
      <c r="G102" s="69"/>
      <c r="H102" s="69"/>
    </row>
    <row r="103" spans="1:8" s="10" customFormat="1" outlineLevel="1" x14ac:dyDescent="0.2">
      <c r="A103" s="90" t="s">
        <v>215</v>
      </c>
      <c r="B103" s="70" t="s">
        <v>216</v>
      </c>
      <c r="C103" s="71" t="s">
        <v>217</v>
      </c>
      <c r="D103" s="70" t="s">
        <v>24</v>
      </c>
      <c r="E103" s="68">
        <v>3.6</v>
      </c>
      <c r="F103" s="68">
        <f>E103*$E$102</f>
        <v>7.2</v>
      </c>
      <c r="G103" s="69"/>
      <c r="H103" s="69"/>
    </row>
    <row r="104" spans="1:8" s="12" customFormat="1" outlineLevel="1" x14ac:dyDescent="0.2">
      <c r="A104" s="90" t="s">
        <v>218</v>
      </c>
      <c r="B104" s="70" t="s">
        <v>219</v>
      </c>
      <c r="C104" s="71" t="s">
        <v>220</v>
      </c>
      <c r="D104" s="70" t="s">
        <v>24</v>
      </c>
      <c r="E104" s="68">
        <v>2.4</v>
      </c>
      <c r="F104" s="68">
        <f t="shared" ref="F104:F105" si="9">E104*$E$102</f>
        <v>4.8</v>
      </c>
      <c r="G104" s="69"/>
      <c r="H104" s="69"/>
    </row>
    <row r="105" spans="1:8" s="12" customFormat="1" outlineLevel="1" x14ac:dyDescent="0.2">
      <c r="A105" s="90" t="s">
        <v>221</v>
      </c>
      <c r="B105" s="70" t="s">
        <v>222</v>
      </c>
      <c r="C105" s="71" t="s">
        <v>223</v>
      </c>
      <c r="D105" s="70" t="s">
        <v>24</v>
      </c>
      <c r="E105" s="68">
        <v>6</v>
      </c>
      <c r="F105" s="68">
        <f t="shared" si="9"/>
        <v>12</v>
      </c>
      <c r="G105" s="69"/>
      <c r="H105" s="69"/>
    </row>
    <row r="106" spans="1:8" s="1" customFormat="1" ht="76.5" x14ac:dyDescent="0.2">
      <c r="A106" s="92" t="s">
        <v>224</v>
      </c>
      <c r="B106" s="92" t="s">
        <v>225</v>
      </c>
      <c r="C106" s="91" t="s">
        <v>226</v>
      </c>
      <c r="D106" s="92" t="s">
        <v>227</v>
      </c>
      <c r="E106" s="105">
        <v>24</v>
      </c>
      <c r="F106" s="105"/>
      <c r="G106" s="69"/>
      <c r="H106" s="69"/>
    </row>
    <row r="107" spans="1:8" s="10" customFormat="1" outlineLevel="1" x14ac:dyDescent="0.2">
      <c r="A107" s="90" t="s">
        <v>228</v>
      </c>
      <c r="B107" s="70" t="s">
        <v>18</v>
      </c>
      <c r="C107" s="71" t="s">
        <v>23</v>
      </c>
      <c r="D107" s="70" t="s">
        <v>24</v>
      </c>
      <c r="E107" s="68">
        <v>26</v>
      </c>
      <c r="F107" s="68">
        <f>E107*$E$106</f>
        <v>624</v>
      </c>
      <c r="G107" s="69"/>
      <c r="H107" s="69"/>
    </row>
    <row r="108" spans="1:8" s="12" customFormat="1" outlineLevel="1" x14ac:dyDescent="0.2">
      <c r="A108" s="90" t="s">
        <v>229</v>
      </c>
      <c r="B108" s="70" t="s">
        <v>29</v>
      </c>
      <c r="C108" s="71" t="s">
        <v>34</v>
      </c>
      <c r="D108" s="70" t="s">
        <v>24</v>
      </c>
      <c r="E108" s="68">
        <v>2.0499999999999998</v>
      </c>
      <c r="F108" s="68">
        <f t="shared" ref="F108:F112" si="10">E108*$E$106</f>
        <v>49.199999999999996</v>
      </c>
      <c r="G108" s="69"/>
      <c r="H108" s="69"/>
    </row>
    <row r="109" spans="1:8" s="11" customFormat="1" ht="24" outlineLevel="1" x14ac:dyDescent="0.2">
      <c r="A109" s="72" t="s">
        <v>230</v>
      </c>
      <c r="B109" s="73" t="s">
        <v>231</v>
      </c>
      <c r="C109" s="74" t="s">
        <v>232</v>
      </c>
      <c r="D109" s="73" t="s">
        <v>38</v>
      </c>
      <c r="E109" s="75">
        <v>2.0499999999999998</v>
      </c>
      <c r="F109" s="68">
        <f>E109*$E$106</f>
        <v>49.199999999999996</v>
      </c>
      <c r="G109" s="69"/>
      <c r="H109" s="69"/>
    </row>
    <row r="110" spans="1:8" s="12" customFormat="1" outlineLevel="1" x14ac:dyDescent="0.2">
      <c r="A110" s="76" t="s">
        <v>233</v>
      </c>
      <c r="B110" s="77" t="s">
        <v>234</v>
      </c>
      <c r="C110" s="78" t="s">
        <v>235</v>
      </c>
      <c r="D110" s="77" t="s">
        <v>236</v>
      </c>
      <c r="E110" s="79">
        <v>5.8000000000000003E-2</v>
      </c>
      <c r="F110" s="68">
        <f>E110*$E$106</f>
        <v>1.3920000000000001</v>
      </c>
      <c r="G110" s="69"/>
      <c r="H110" s="69"/>
    </row>
    <row r="111" spans="1:8" s="12" customFormat="1" outlineLevel="1" x14ac:dyDescent="0.2">
      <c r="A111" s="76" t="s">
        <v>237</v>
      </c>
      <c r="B111" s="77" t="s">
        <v>238</v>
      </c>
      <c r="C111" s="78" t="s">
        <v>239</v>
      </c>
      <c r="D111" s="77" t="s">
        <v>191</v>
      </c>
      <c r="E111" s="79">
        <v>2</v>
      </c>
      <c r="F111" s="68">
        <f t="shared" si="10"/>
        <v>48</v>
      </c>
      <c r="G111" s="69"/>
      <c r="H111" s="69"/>
    </row>
    <row r="112" spans="1:8" s="12" customFormat="1" outlineLevel="1" x14ac:dyDescent="0.2">
      <c r="A112" s="76" t="s">
        <v>240</v>
      </c>
      <c r="B112" s="77" t="s">
        <v>241</v>
      </c>
      <c r="C112" s="78" t="s">
        <v>242</v>
      </c>
      <c r="D112" s="77" t="s">
        <v>236</v>
      </c>
      <c r="E112" s="79">
        <v>0.11600000000000001</v>
      </c>
      <c r="F112" s="68">
        <f t="shared" si="10"/>
        <v>2.7840000000000003</v>
      </c>
      <c r="G112" s="69"/>
      <c r="H112" s="69"/>
    </row>
    <row r="113" spans="1:8" s="1" customFormat="1" x14ac:dyDescent="0.2">
      <c r="A113" s="92" t="s">
        <v>243</v>
      </c>
      <c r="B113" s="92" t="s">
        <v>75</v>
      </c>
      <c r="C113" s="91" t="s">
        <v>244</v>
      </c>
      <c r="D113" s="92" t="s">
        <v>191</v>
      </c>
      <c r="E113" s="105">
        <v>24</v>
      </c>
      <c r="F113" s="105"/>
      <c r="G113" s="69"/>
      <c r="H113" s="69"/>
    </row>
    <row r="114" spans="1:8" s="1" customFormat="1" ht="38.25" x14ac:dyDescent="0.2">
      <c r="A114" s="92" t="s">
        <v>245</v>
      </c>
      <c r="B114" s="92" t="s">
        <v>246</v>
      </c>
      <c r="C114" s="91" t="s">
        <v>247</v>
      </c>
      <c r="D114" s="92" t="s">
        <v>248</v>
      </c>
      <c r="E114" s="105">
        <v>0.14000000000000001</v>
      </c>
      <c r="F114" s="105"/>
      <c r="G114" s="69"/>
      <c r="H114" s="69"/>
    </row>
    <row r="115" spans="1:8" s="10" customFormat="1" outlineLevel="1" x14ac:dyDescent="0.2">
      <c r="A115" s="90" t="s">
        <v>249</v>
      </c>
      <c r="B115" s="70" t="s">
        <v>18</v>
      </c>
      <c r="C115" s="71" t="s">
        <v>23</v>
      </c>
      <c r="D115" s="70" t="s">
        <v>24</v>
      </c>
      <c r="E115" s="68">
        <v>38.1</v>
      </c>
      <c r="F115" s="68">
        <f>E115*$E$114</f>
        <v>5.3340000000000005</v>
      </c>
      <c r="G115" s="69"/>
      <c r="H115" s="69"/>
    </row>
    <row r="116" spans="1:8" s="12" customFormat="1" outlineLevel="1" x14ac:dyDescent="0.2">
      <c r="A116" s="90" t="s">
        <v>250</v>
      </c>
      <c r="B116" s="70" t="s">
        <v>29</v>
      </c>
      <c r="C116" s="71" t="s">
        <v>34</v>
      </c>
      <c r="D116" s="70" t="s">
        <v>24</v>
      </c>
      <c r="E116" s="68">
        <v>0.98</v>
      </c>
      <c r="F116" s="68">
        <f t="shared" ref="F116:F122" si="11">E116*$E$114</f>
        <v>0.13720000000000002</v>
      </c>
      <c r="G116" s="69"/>
      <c r="H116" s="69"/>
    </row>
    <row r="117" spans="1:8" s="11" customFormat="1" outlineLevel="1" x14ac:dyDescent="0.2">
      <c r="A117" s="72" t="s">
        <v>251</v>
      </c>
      <c r="B117" s="73" t="s">
        <v>96</v>
      </c>
      <c r="C117" s="74" t="s">
        <v>97</v>
      </c>
      <c r="D117" s="73" t="s">
        <v>38</v>
      </c>
      <c r="E117" s="75">
        <v>0.01</v>
      </c>
      <c r="F117" s="68">
        <f t="shared" si="11"/>
        <v>1.4000000000000002E-3</v>
      </c>
      <c r="G117" s="69"/>
      <c r="H117" s="69"/>
    </row>
    <row r="118" spans="1:8" s="11" customFormat="1" outlineLevel="1" x14ac:dyDescent="0.2">
      <c r="A118" s="72" t="s">
        <v>252</v>
      </c>
      <c r="B118" s="73" t="s">
        <v>201</v>
      </c>
      <c r="C118" s="74" t="s">
        <v>202</v>
      </c>
      <c r="D118" s="73" t="s">
        <v>38</v>
      </c>
      <c r="E118" s="75">
        <v>0.41</v>
      </c>
      <c r="F118" s="68">
        <f t="shared" si="11"/>
        <v>5.74E-2</v>
      </c>
      <c r="G118" s="69"/>
      <c r="H118" s="69"/>
    </row>
    <row r="119" spans="1:8" s="11" customFormat="1" outlineLevel="1" x14ac:dyDescent="0.2">
      <c r="A119" s="72" t="s">
        <v>253</v>
      </c>
      <c r="B119" s="73" t="s">
        <v>126</v>
      </c>
      <c r="C119" s="74" t="s">
        <v>127</v>
      </c>
      <c r="D119" s="73" t="s">
        <v>38</v>
      </c>
      <c r="E119" s="75">
        <v>0.56000000000000005</v>
      </c>
      <c r="F119" s="68">
        <f t="shared" si="11"/>
        <v>7.8400000000000011E-2</v>
      </c>
      <c r="G119" s="69"/>
      <c r="H119" s="69"/>
    </row>
    <row r="120" spans="1:8" s="12" customFormat="1" outlineLevel="1" x14ac:dyDescent="0.2">
      <c r="A120" s="76" t="s">
        <v>254</v>
      </c>
      <c r="B120" s="77" t="s">
        <v>255</v>
      </c>
      <c r="C120" s="78" t="s">
        <v>256</v>
      </c>
      <c r="D120" s="77" t="s">
        <v>57</v>
      </c>
      <c r="E120" s="79">
        <v>5</v>
      </c>
      <c r="F120" s="68">
        <f t="shared" si="11"/>
        <v>0.70000000000000007</v>
      </c>
      <c r="G120" s="69"/>
      <c r="H120" s="69"/>
    </row>
    <row r="121" spans="1:8" s="12" customFormat="1" outlineLevel="1" x14ac:dyDescent="0.2">
      <c r="A121" s="76" t="s">
        <v>257</v>
      </c>
      <c r="B121" s="77" t="s">
        <v>258</v>
      </c>
      <c r="C121" s="78" t="s">
        <v>259</v>
      </c>
      <c r="D121" s="77" t="s">
        <v>260</v>
      </c>
      <c r="E121" s="79">
        <v>100</v>
      </c>
      <c r="F121" s="68">
        <f t="shared" si="11"/>
        <v>14.000000000000002</v>
      </c>
      <c r="G121" s="69"/>
      <c r="H121" s="69"/>
    </row>
    <row r="122" spans="1:8" s="12" customFormat="1" outlineLevel="1" x14ac:dyDescent="0.2">
      <c r="A122" s="76" t="s">
        <v>261</v>
      </c>
      <c r="B122" s="77" t="s">
        <v>63</v>
      </c>
      <c r="C122" s="78" t="s">
        <v>64</v>
      </c>
      <c r="D122" s="77" t="s">
        <v>57</v>
      </c>
      <c r="E122" s="79">
        <v>0.05</v>
      </c>
      <c r="F122" s="68">
        <f t="shared" si="11"/>
        <v>7.000000000000001E-3</v>
      </c>
      <c r="G122" s="69"/>
      <c r="H122" s="69"/>
    </row>
    <row r="123" spans="1:8" s="1" customFormat="1" ht="38.25" x14ac:dyDescent="0.2">
      <c r="A123" s="92" t="s">
        <v>262</v>
      </c>
      <c r="B123" s="92" t="s">
        <v>263</v>
      </c>
      <c r="C123" s="91" t="s">
        <v>264</v>
      </c>
      <c r="D123" s="92" t="s">
        <v>265</v>
      </c>
      <c r="E123" s="105">
        <v>2.8000000000000001E-2</v>
      </c>
      <c r="F123" s="105"/>
      <c r="G123" s="69"/>
      <c r="H123" s="69"/>
    </row>
    <row r="124" spans="1:8" s="10" customFormat="1" outlineLevel="1" x14ac:dyDescent="0.2">
      <c r="A124" s="90" t="s">
        <v>266</v>
      </c>
      <c r="B124" s="70" t="s">
        <v>18</v>
      </c>
      <c r="C124" s="71" t="s">
        <v>23</v>
      </c>
      <c r="D124" s="70" t="s">
        <v>24</v>
      </c>
      <c r="E124" s="68">
        <v>35.08</v>
      </c>
      <c r="F124" s="68">
        <f>E124*$E$123</f>
        <v>0.98224</v>
      </c>
      <c r="G124" s="69"/>
      <c r="H124" s="69"/>
    </row>
    <row r="125" spans="1:8" s="12" customFormat="1" outlineLevel="1" x14ac:dyDescent="0.2">
      <c r="A125" s="90" t="s">
        <v>267</v>
      </c>
      <c r="B125" s="70" t="s">
        <v>29</v>
      </c>
      <c r="C125" s="71" t="s">
        <v>34</v>
      </c>
      <c r="D125" s="70" t="s">
        <v>24</v>
      </c>
      <c r="E125" s="68">
        <v>7.0000000000000007E-2</v>
      </c>
      <c r="F125" s="68">
        <f t="shared" ref="F125:F127" si="12">E125*$E$123</f>
        <v>1.9600000000000004E-3</v>
      </c>
      <c r="G125" s="69"/>
      <c r="H125" s="69"/>
    </row>
    <row r="126" spans="1:8" s="11" customFormat="1" outlineLevel="1" x14ac:dyDescent="0.2">
      <c r="A126" s="72" t="s">
        <v>268</v>
      </c>
      <c r="B126" s="73" t="s">
        <v>269</v>
      </c>
      <c r="C126" s="74" t="s">
        <v>270</v>
      </c>
      <c r="D126" s="73" t="s">
        <v>38</v>
      </c>
      <c r="E126" s="75">
        <v>0.14000000000000001</v>
      </c>
      <c r="F126" s="68">
        <f t="shared" si="12"/>
        <v>3.9200000000000007E-3</v>
      </c>
      <c r="G126" s="69"/>
      <c r="H126" s="69"/>
    </row>
    <row r="127" spans="1:8" s="11" customFormat="1" ht="24" outlineLevel="1" x14ac:dyDescent="0.2">
      <c r="A127" s="72" t="s">
        <v>271</v>
      </c>
      <c r="B127" s="73" t="s">
        <v>272</v>
      </c>
      <c r="C127" s="74" t="s">
        <v>273</v>
      </c>
      <c r="D127" s="73" t="s">
        <v>38</v>
      </c>
      <c r="E127" s="75">
        <v>7.0000000000000007E-2</v>
      </c>
      <c r="F127" s="68">
        <f t="shared" si="12"/>
        <v>1.9600000000000004E-3</v>
      </c>
      <c r="G127" s="69"/>
      <c r="H127" s="69"/>
    </row>
    <row r="128" spans="1:8" s="1" customFormat="1" ht="25.5" x14ac:dyDescent="0.2">
      <c r="A128" s="92" t="s">
        <v>274</v>
      </c>
      <c r="B128" s="92" t="s">
        <v>275</v>
      </c>
      <c r="C128" s="91" t="s">
        <v>276</v>
      </c>
      <c r="D128" s="92" t="s">
        <v>265</v>
      </c>
      <c r="E128" s="105">
        <v>2.8000000000000001E-2</v>
      </c>
      <c r="F128" s="105"/>
      <c r="G128" s="69"/>
      <c r="H128" s="69"/>
    </row>
    <row r="129" spans="1:8" s="10" customFormat="1" outlineLevel="1" x14ac:dyDescent="0.2">
      <c r="A129" s="90" t="s">
        <v>277</v>
      </c>
      <c r="B129" s="70" t="s">
        <v>18</v>
      </c>
      <c r="C129" s="71" t="s">
        <v>23</v>
      </c>
      <c r="D129" s="70" t="s">
        <v>24</v>
      </c>
      <c r="E129" s="68">
        <v>6.59</v>
      </c>
      <c r="F129" s="68">
        <f>E129*$E$128</f>
        <v>0.18451999999999999</v>
      </c>
      <c r="G129" s="69"/>
      <c r="H129" s="69"/>
    </row>
    <row r="130" spans="1:8" s="12" customFormat="1" outlineLevel="1" x14ac:dyDescent="0.2">
      <c r="A130" s="90" t="s">
        <v>278</v>
      </c>
      <c r="B130" s="70" t="s">
        <v>29</v>
      </c>
      <c r="C130" s="71" t="s">
        <v>34</v>
      </c>
      <c r="D130" s="70" t="s">
        <v>24</v>
      </c>
      <c r="E130" s="68">
        <v>2.74</v>
      </c>
      <c r="F130" s="68">
        <f t="shared" ref="F130:F131" si="13">E130*$E$128</f>
        <v>7.672000000000001E-2</v>
      </c>
      <c r="G130" s="69"/>
      <c r="H130" s="69"/>
    </row>
    <row r="131" spans="1:8" s="11" customFormat="1" outlineLevel="1" x14ac:dyDescent="0.2">
      <c r="A131" s="72" t="s">
        <v>279</v>
      </c>
      <c r="B131" s="73" t="s">
        <v>105</v>
      </c>
      <c r="C131" s="74" t="s">
        <v>106</v>
      </c>
      <c r="D131" s="73" t="s">
        <v>38</v>
      </c>
      <c r="E131" s="75">
        <v>2.74</v>
      </c>
      <c r="F131" s="68">
        <f t="shared" si="13"/>
        <v>7.672000000000001E-2</v>
      </c>
      <c r="G131" s="69"/>
      <c r="H131" s="69"/>
    </row>
    <row r="132" spans="1:8" s="1" customFormat="1" x14ac:dyDescent="0.2">
      <c r="A132" s="92" t="s">
        <v>280</v>
      </c>
      <c r="B132" s="92" t="s">
        <v>75</v>
      </c>
      <c r="C132" s="91" t="s">
        <v>281</v>
      </c>
      <c r="D132" s="92" t="s">
        <v>191</v>
      </c>
      <c r="E132" s="105">
        <v>2.8</v>
      </c>
      <c r="F132" s="105"/>
      <c r="G132" s="69"/>
      <c r="H132" s="69"/>
    </row>
    <row r="133" spans="1:8" ht="15.75" customHeight="1" x14ac:dyDescent="0.25">
      <c r="A133" s="114" t="s">
        <v>282</v>
      </c>
      <c r="B133" s="114"/>
      <c r="C133" s="114"/>
      <c r="D133" s="114"/>
      <c r="E133" s="114"/>
      <c r="F133" s="114"/>
      <c r="G133" s="69"/>
      <c r="H133" s="69"/>
    </row>
    <row r="134" spans="1:8" s="1" customFormat="1" x14ac:dyDescent="0.2">
      <c r="A134" s="92" t="s">
        <v>283</v>
      </c>
      <c r="B134" s="92" t="s">
        <v>284</v>
      </c>
      <c r="C134" s="91" t="s">
        <v>285</v>
      </c>
      <c r="D134" s="92" t="s">
        <v>68</v>
      </c>
      <c r="E134" s="105">
        <v>1.36</v>
      </c>
      <c r="F134" s="105"/>
      <c r="G134" s="69"/>
      <c r="H134" s="69"/>
    </row>
    <row r="135" spans="1:8" s="10" customFormat="1" outlineLevel="1" x14ac:dyDescent="0.2">
      <c r="A135" s="90" t="s">
        <v>286</v>
      </c>
      <c r="B135" s="70" t="s">
        <v>18</v>
      </c>
      <c r="C135" s="71" t="s">
        <v>23</v>
      </c>
      <c r="D135" s="70" t="s">
        <v>24</v>
      </c>
      <c r="E135" s="68">
        <v>37.6</v>
      </c>
      <c r="F135" s="68">
        <f>E135*$E$134</f>
        <v>51.136000000000003</v>
      </c>
      <c r="G135" s="69"/>
      <c r="H135" s="69"/>
    </row>
    <row r="136" spans="1:8" s="12" customFormat="1" outlineLevel="1" x14ac:dyDescent="0.2">
      <c r="A136" s="90" t="s">
        <v>287</v>
      </c>
      <c r="B136" s="70" t="s">
        <v>29</v>
      </c>
      <c r="C136" s="71" t="s">
        <v>34</v>
      </c>
      <c r="D136" s="70" t="s">
        <v>24</v>
      </c>
      <c r="E136" s="68">
        <v>15.3</v>
      </c>
      <c r="F136" s="68">
        <f t="shared" ref="F136:F142" si="14">E136*$E$134</f>
        <v>20.808000000000003</v>
      </c>
      <c r="G136" s="69"/>
      <c r="H136" s="69"/>
    </row>
    <row r="137" spans="1:8" s="11" customFormat="1" ht="24" outlineLevel="1" x14ac:dyDescent="0.2">
      <c r="A137" s="72" t="s">
        <v>288</v>
      </c>
      <c r="B137" s="73" t="s">
        <v>289</v>
      </c>
      <c r="C137" s="74" t="s">
        <v>290</v>
      </c>
      <c r="D137" s="73" t="s">
        <v>38</v>
      </c>
      <c r="E137" s="75">
        <v>1.75</v>
      </c>
      <c r="F137" s="68">
        <f t="shared" si="14"/>
        <v>2.3800000000000003</v>
      </c>
      <c r="G137" s="69"/>
      <c r="H137" s="69"/>
    </row>
    <row r="138" spans="1:8" s="11" customFormat="1" outlineLevel="1" x14ac:dyDescent="0.2">
      <c r="A138" s="72" t="s">
        <v>291</v>
      </c>
      <c r="B138" s="73" t="s">
        <v>292</v>
      </c>
      <c r="C138" s="74" t="s">
        <v>293</v>
      </c>
      <c r="D138" s="73" t="s">
        <v>390</v>
      </c>
      <c r="E138" s="75">
        <v>11.8</v>
      </c>
      <c r="F138" s="68">
        <f t="shared" si="14"/>
        <v>16.048000000000002</v>
      </c>
      <c r="G138" s="69"/>
      <c r="H138" s="69"/>
    </row>
    <row r="139" spans="1:8" s="11" customFormat="1" outlineLevel="1" x14ac:dyDescent="0.2">
      <c r="A139" s="72" t="s">
        <v>294</v>
      </c>
      <c r="B139" s="73" t="s">
        <v>295</v>
      </c>
      <c r="C139" s="74" t="s">
        <v>296</v>
      </c>
      <c r="D139" s="73" t="s">
        <v>38</v>
      </c>
      <c r="E139" s="75">
        <v>3.17</v>
      </c>
      <c r="F139" s="68">
        <f t="shared" si="14"/>
        <v>4.3112000000000004</v>
      </c>
      <c r="G139" s="69"/>
      <c r="H139" s="69"/>
    </row>
    <row r="140" spans="1:8" s="11" customFormat="1" outlineLevel="1" x14ac:dyDescent="0.2">
      <c r="A140" s="72" t="s">
        <v>297</v>
      </c>
      <c r="B140" s="73" t="s">
        <v>72</v>
      </c>
      <c r="C140" s="74" t="s">
        <v>73</v>
      </c>
      <c r="D140" s="73" t="s">
        <v>38</v>
      </c>
      <c r="E140" s="75">
        <v>1.75</v>
      </c>
      <c r="F140" s="68">
        <f t="shared" si="14"/>
        <v>2.3800000000000003</v>
      </c>
      <c r="G140" s="69"/>
      <c r="H140" s="69"/>
    </row>
    <row r="141" spans="1:8" s="11" customFormat="1" outlineLevel="1" x14ac:dyDescent="0.2">
      <c r="A141" s="72" t="s">
        <v>298</v>
      </c>
      <c r="B141" s="73" t="s">
        <v>299</v>
      </c>
      <c r="C141" s="74" t="s">
        <v>300</v>
      </c>
      <c r="D141" s="73" t="s">
        <v>38</v>
      </c>
      <c r="E141" s="75">
        <v>2.4700000000000002</v>
      </c>
      <c r="F141" s="68">
        <f t="shared" si="14"/>
        <v>3.3592000000000004</v>
      </c>
      <c r="G141" s="69"/>
      <c r="H141" s="69"/>
    </row>
    <row r="142" spans="1:8" s="12" customFormat="1" outlineLevel="1" x14ac:dyDescent="0.2">
      <c r="A142" s="76" t="s">
        <v>301</v>
      </c>
      <c r="B142" s="77" t="s">
        <v>302</v>
      </c>
      <c r="C142" s="78" t="s">
        <v>303</v>
      </c>
      <c r="D142" s="77" t="s">
        <v>236</v>
      </c>
      <c r="E142" s="79">
        <v>6.84</v>
      </c>
      <c r="F142" s="68">
        <f t="shared" si="14"/>
        <v>9.3024000000000004</v>
      </c>
      <c r="G142" s="69"/>
      <c r="H142" s="69"/>
    </row>
    <row r="143" spans="1:8" s="1" customFormat="1" x14ac:dyDescent="0.2">
      <c r="A143" s="92" t="s">
        <v>304</v>
      </c>
      <c r="B143" s="92" t="s">
        <v>75</v>
      </c>
      <c r="C143" s="91" t="s">
        <v>305</v>
      </c>
      <c r="D143" s="92" t="s">
        <v>208</v>
      </c>
      <c r="E143" s="105">
        <v>136</v>
      </c>
      <c r="F143" s="105"/>
      <c r="G143" s="69"/>
      <c r="H143" s="69"/>
    </row>
    <row r="144" spans="1:8" s="1" customFormat="1" x14ac:dyDescent="0.2">
      <c r="A144" s="92" t="s">
        <v>306</v>
      </c>
      <c r="B144" s="92" t="s">
        <v>75</v>
      </c>
      <c r="C144" s="91" t="s">
        <v>307</v>
      </c>
      <c r="D144" s="92" t="s">
        <v>191</v>
      </c>
      <c r="E144" s="105">
        <v>68</v>
      </c>
      <c r="F144" s="105"/>
      <c r="G144" s="69"/>
      <c r="H144" s="69"/>
    </row>
    <row r="145" spans="1:8" s="1" customFormat="1" x14ac:dyDescent="0.2">
      <c r="A145" s="92" t="s">
        <v>308</v>
      </c>
      <c r="B145" s="92" t="s">
        <v>75</v>
      </c>
      <c r="C145" s="91" t="s">
        <v>309</v>
      </c>
      <c r="D145" s="92" t="s">
        <v>191</v>
      </c>
      <c r="E145" s="105">
        <v>136</v>
      </c>
      <c r="F145" s="105"/>
      <c r="G145" s="69"/>
      <c r="H145" s="69"/>
    </row>
    <row r="146" spans="1:8" s="1" customFormat="1" x14ac:dyDescent="0.2">
      <c r="A146" s="92" t="s">
        <v>310</v>
      </c>
      <c r="B146" s="92" t="s">
        <v>75</v>
      </c>
      <c r="C146" s="91" t="s">
        <v>311</v>
      </c>
      <c r="D146" s="92" t="s">
        <v>191</v>
      </c>
      <c r="E146" s="105">
        <v>136</v>
      </c>
      <c r="F146" s="105"/>
      <c r="G146" s="69"/>
      <c r="H146" s="69"/>
    </row>
    <row r="147" spans="1:8" s="1" customFormat="1" x14ac:dyDescent="0.2">
      <c r="A147" s="92" t="s">
        <v>312</v>
      </c>
      <c r="B147" s="92" t="s">
        <v>75</v>
      </c>
      <c r="C147" s="91" t="s">
        <v>313</v>
      </c>
      <c r="D147" s="92" t="s">
        <v>191</v>
      </c>
      <c r="E147" s="105">
        <v>272</v>
      </c>
      <c r="F147" s="105"/>
      <c r="G147" s="69"/>
      <c r="H147" s="69"/>
    </row>
    <row r="148" spans="1:8" s="1" customFormat="1" x14ac:dyDescent="0.2">
      <c r="A148" s="92" t="s">
        <v>314</v>
      </c>
      <c r="B148" s="92" t="s">
        <v>75</v>
      </c>
      <c r="C148" s="91" t="s">
        <v>315</v>
      </c>
      <c r="D148" s="92" t="s">
        <v>191</v>
      </c>
      <c r="E148" s="105">
        <v>136</v>
      </c>
      <c r="F148" s="105"/>
      <c r="G148" s="69"/>
      <c r="H148" s="69"/>
    </row>
    <row r="149" spans="1:8" s="1" customFormat="1" x14ac:dyDescent="0.2">
      <c r="A149" s="92" t="s">
        <v>316</v>
      </c>
      <c r="B149" s="92" t="s">
        <v>75</v>
      </c>
      <c r="C149" s="91" t="s">
        <v>317</v>
      </c>
      <c r="D149" s="92" t="s">
        <v>191</v>
      </c>
      <c r="E149" s="105">
        <v>136</v>
      </c>
      <c r="F149" s="105"/>
      <c r="G149" s="69"/>
      <c r="H149" s="69"/>
    </row>
    <row r="150" spans="1:8" s="1" customFormat="1" x14ac:dyDescent="0.2">
      <c r="A150" s="92" t="s">
        <v>318</v>
      </c>
      <c r="B150" s="92" t="s">
        <v>75</v>
      </c>
      <c r="C150" s="91" t="s">
        <v>319</v>
      </c>
      <c r="D150" s="92" t="s">
        <v>191</v>
      </c>
      <c r="E150" s="105">
        <v>272</v>
      </c>
      <c r="F150" s="105"/>
      <c r="G150" s="69"/>
      <c r="H150" s="69"/>
    </row>
    <row r="151" spans="1:8" s="1" customFormat="1" x14ac:dyDescent="0.2">
      <c r="A151" s="92" t="s">
        <v>320</v>
      </c>
      <c r="B151" s="92" t="s">
        <v>75</v>
      </c>
      <c r="C151" s="91" t="s">
        <v>321</v>
      </c>
      <c r="D151" s="92" t="s">
        <v>191</v>
      </c>
      <c r="E151" s="105">
        <v>136</v>
      </c>
      <c r="F151" s="105"/>
      <c r="G151" s="69"/>
      <c r="H151" s="69"/>
    </row>
    <row r="152" spans="1:8" s="1" customFormat="1" x14ac:dyDescent="0.2">
      <c r="A152" s="92" t="s">
        <v>322</v>
      </c>
      <c r="B152" s="92" t="s">
        <v>75</v>
      </c>
      <c r="C152" s="91" t="s">
        <v>323</v>
      </c>
      <c r="D152" s="92" t="s">
        <v>208</v>
      </c>
      <c r="E152" s="105">
        <v>136</v>
      </c>
      <c r="F152" s="105"/>
      <c r="G152" s="69"/>
      <c r="H152" s="69"/>
    </row>
    <row r="153" spans="1:8" s="1" customFormat="1" x14ac:dyDescent="0.2">
      <c r="A153" s="92" t="s">
        <v>324</v>
      </c>
      <c r="B153" s="92" t="s">
        <v>75</v>
      </c>
      <c r="C153" s="91" t="s">
        <v>325</v>
      </c>
      <c r="D153" s="92" t="s">
        <v>191</v>
      </c>
      <c r="E153" s="105">
        <v>90</v>
      </c>
      <c r="F153" s="105"/>
      <c r="G153" s="69"/>
      <c r="H153" s="69"/>
    </row>
    <row r="154" spans="1:8" s="1" customFormat="1" x14ac:dyDescent="0.2">
      <c r="A154" s="92" t="s">
        <v>326</v>
      </c>
      <c r="B154" s="92" t="s">
        <v>75</v>
      </c>
      <c r="C154" s="91" t="s">
        <v>327</v>
      </c>
      <c r="D154" s="92" t="s">
        <v>191</v>
      </c>
      <c r="E154" s="105">
        <v>8</v>
      </c>
      <c r="F154" s="105"/>
      <c r="G154" s="69"/>
      <c r="H154" s="69"/>
    </row>
    <row r="155" spans="1:8" s="1" customFormat="1" ht="13.5" hidden="1" thickBot="1" x14ac:dyDescent="0.25">
      <c r="A155" s="106"/>
      <c r="B155" s="107"/>
      <c r="C155" s="107"/>
      <c r="D155" s="107"/>
      <c r="E155" s="107"/>
      <c r="F155" s="108"/>
      <c r="G155" s="2"/>
      <c r="H155" s="1">
        <f>SUM(H17:H154)</f>
        <v>0</v>
      </c>
    </row>
    <row r="156" spans="1:8" s="1" customFormat="1" ht="13.5" hidden="1" thickTop="1" x14ac:dyDescent="0.2">
      <c r="A156" s="109" t="s">
        <v>328</v>
      </c>
      <c r="B156" s="110"/>
      <c r="C156" s="110"/>
      <c r="D156" s="44"/>
      <c r="E156" s="40"/>
      <c r="F156" s="41"/>
      <c r="G156" s="9"/>
    </row>
    <row r="157" spans="1:8" s="1" customFormat="1" hidden="1" x14ac:dyDescent="0.2">
      <c r="A157" s="111"/>
      <c r="B157" s="112"/>
      <c r="C157" s="112"/>
      <c r="D157" s="112"/>
      <c r="E157" s="112"/>
      <c r="F157" s="113"/>
      <c r="G157" s="2"/>
    </row>
    <row r="158" spans="1:8" s="1" customFormat="1" hidden="1" x14ac:dyDescent="0.2">
      <c r="A158" s="39"/>
      <c r="B158" s="45"/>
      <c r="C158" s="50" t="s">
        <v>329</v>
      </c>
      <c r="D158" s="45"/>
      <c r="E158" s="42"/>
      <c r="F158" s="21"/>
      <c r="G158" s="2"/>
    </row>
    <row r="159" spans="1:8" s="1" customFormat="1" hidden="1" x14ac:dyDescent="0.2">
      <c r="A159" s="53" t="s">
        <v>18</v>
      </c>
      <c r="B159" s="46" t="s">
        <v>216</v>
      </c>
      <c r="C159" s="51" t="s">
        <v>217</v>
      </c>
      <c r="D159" s="46" t="s">
        <v>24</v>
      </c>
      <c r="E159" s="43"/>
      <c r="F159" s="43">
        <v>7.2</v>
      </c>
      <c r="G159" s="59">
        <v>44398.95</v>
      </c>
      <c r="H159" s="60">
        <f>G159*F159</f>
        <v>319672.44</v>
      </c>
    </row>
    <row r="160" spans="1:8" s="1" customFormat="1" hidden="1" x14ac:dyDescent="0.2">
      <c r="A160" s="53" t="s">
        <v>25</v>
      </c>
      <c r="B160" s="46" t="s">
        <v>219</v>
      </c>
      <c r="C160" s="51" t="s">
        <v>220</v>
      </c>
      <c r="D160" s="46" t="s">
        <v>24</v>
      </c>
      <c r="E160" s="43"/>
      <c r="F160" s="43">
        <v>4.8</v>
      </c>
      <c r="G160" s="59">
        <v>44398.95</v>
      </c>
      <c r="H160" s="60">
        <f t="shared" ref="H160:H222" si="15">G160*F160</f>
        <v>213114.96</v>
      </c>
    </row>
    <row r="161" spans="1:8" s="1" customFormat="1" hidden="1" x14ac:dyDescent="0.2">
      <c r="A161" s="53" t="s">
        <v>29</v>
      </c>
      <c r="B161" s="46" t="s">
        <v>222</v>
      </c>
      <c r="C161" s="51" t="s">
        <v>223</v>
      </c>
      <c r="D161" s="46" t="s">
        <v>24</v>
      </c>
      <c r="E161" s="43"/>
      <c r="F161" s="43">
        <v>12</v>
      </c>
      <c r="G161" s="59">
        <v>44398.95</v>
      </c>
      <c r="H161" s="60">
        <f t="shared" si="15"/>
        <v>532787.39999999991</v>
      </c>
    </row>
    <row r="162" spans="1:8" s="1" customFormat="1" hidden="1" x14ac:dyDescent="0.2">
      <c r="A162" s="39"/>
      <c r="B162" s="45"/>
      <c r="C162" s="50" t="s">
        <v>330</v>
      </c>
      <c r="D162" s="45"/>
      <c r="E162" s="42"/>
      <c r="F162" s="21"/>
      <c r="G162" s="61"/>
      <c r="H162" s="60">
        <f t="shared" si="15"/>
        <v>0</v>
      </c>
    </row>
    <row r="163" spans="1:8" s="1" customFormat="1" hidden="1" x14ac:dyDescent="0.2">
      <c r="A163" s="53" t="s">
        <v>39</v>
      </c>
      <c r="B163" s="46" t="s">
        <v>18</v>
      </c>
      <c r="C163" s="51" t="s">
        <v>23</v>
      </c>
      <c r="D163" s="46" t="s">
        <v>24</v>
      </c>
      <c r="E163" s="43"/>
      <c r="F163" s="43">
        <v>1070.8943999999999</v>
      </c>
      <c r="G163" s="59">
        <v>44398.95</v>
      </c>
      <c r="H163" s="60">
        <f>G163*F163</f>
        <v>47546586.92087999</v>
      </c>
    </row>
    <row r="164" spans="1:8" s="1" customFormat="1" hidden="1" x14ac:dyDescent="0.2">
      <c r="A164" s="53" t="s">
        <v>43</v>
      </c>
      <c r="B164" s="46" t="s">
        <v>29</v>
      </c>
      <c r="C164" s="51" t="s">
        <v>34</v>
      </c>
      <c r="D164" s="46" t="s">
        <v>24</v>
      </c>
      <c r="E164" s="43"/>
      <c r="F164" s="43">
        <v>163.1386</v>
      </c>
      <c r="G164" s="61"/>
      <c r="H164" s="60">
        <f t="shared" si="15"/>
        <v>0</v>
      </c>
    </row>
    <row r="165" spans="1:8" s="1" customFormat="1" hidden="1" x14ac:dyDescent="0.2">
      <c r="A165" s="39"/>
      <c r="B165" s="45"/>
      <c r="C165" s="50" t="s">
        <v>331</v>
      </c>
      <c r="D165" s="45"/>
      <c r="E165" s="42"/>
      <c r="F165" s="21"/>
      <c r="G165" s="61"/>
      <c r="H165" s="60">
        <f t="shared" si="15"/>
        <v>0</v>
      </c>
    </row>
    <row r="166" spans="1:8" s="1" customFormat="1" hidden="1" x14ac:dyDescent="0.2">
      <c r="A166" s="53" t="s">
        <v>54</v>
      </c>
      <c r="B166" s="46" t="s">
        <v>93</v>
      </c>
      <c r="C166" s="51" t="s">
        <v>94</v>
      </c>
      <c r="D166" s="46" t="s">
        <v>38</v>
      </c>
      <c r="E166" s="43"/>
      <c r="F166" s="43">
        <v>3.4368000000000003E-2</v>
      </c>
      <c r="G166" s="59">
        <v>273219</v>
      </c>
      <c r="H166" s="60">
        <f t="shared" si="15"/>
        <v>9389.9905920000001</v>
      </c>
    </row>
    <row r="167" spans="1:8" s="1" customFormat="1" hidden="1" x14ac:dyDescent="0.2">
      <c r="A167" s="53" t="s">
        <v>65</v>
      </c>
      <c r="B167" s="46" t="s">
        <v>96</v>
      </c>
      <c r="C167" s="51" t="s">
        <v>97</v>
      </c>
      <c r="D167" s="46" t="s">
        <v>38</v>
      </c>
      <c r="E167" s="43"/>
      <c r="F167" s="43">
        <v>6.8631999999999999E-2</v>
      </c>
      <c r="G167" s="59">
        <v>121002</v>
      </c>
      <c r="H167" s="60">
        <f t="shared" si="15"/>
        <v>8304.6092640000006</v>
      </c>
    </row>
    <row r="168" spans="1:8" s="1" customFormat="1" hidden="1" x14ac:dyDescent="0.2">
      <c r="A168" s="53" t="s">
        <v>74</v>
      </c>
      <c r="B168" s="46" t="s">
        <v>36</v>
      </c>
      <c r="C168" s="51" t="s">
        <v>37</v>
      </c>
      <c r="D168" s="46" t="s">
        <v>38</v>
      </c>
      <c r="E168" s="43"/>
      <c r="F168" s="43">
        <v>8.6090999999999998</v>
      </c>
      <c r="G168" s="59">
        <v>124103</v>
      </c>
      <c r="H168" s="60">
        <f>G168*F168</f>
        <v>1068415.1373000001</v>
      </c>
    </row>
    <row r="169" spans="1:8" s="1" customFormat="1" hidden="1" x14ac:dyDescent="0.2">
      <c r="A169" s="53" t="s">
        <v>78</v>
      </c>
      <c r="B169" s="46" t="s">
        <v>99</v>
      </c>
      <c r="C169" s="51" t="s">
        <v>100</v>
      </c>
      <c r="D169" s="46" t="s">
        <v>38</v>
      </c>
      <c r="E169" s="43"/>
      <c r="F169" s="43">
        <v>4.512E-2</v>
      </c>
      <c r="G169" s="59">
        <v>175848</v>
      </c>
      <c r="H169" s="60">
        <f t="shared" si="15"/>
        <v>7934.2617600000003</v>
      </c>
    </row>
    <row r="170" spans="1:8" s="1" customFormat="1" hidden="1" x14ac:dyDescent="0.2">
      <c r="A170" s="53" t="s">
        <v>88</v>
      </c>
      <c r="B170" s="46" t="s">
        <v>113</v>
      </c>
      <c r="C170" s="51" t="s">
        <v>114</v>
      </c>
      <c r="D170" s="46" t="s">
        <v>38</v>
      </c>
      <c r="E170" s="43"/>
      <c r="F170" s="43">
        <v>7.1632000000000001E-2</v>
      </c>
      <c r="G170" s="59">
        <v>419</v>
      </c>
      <c r="H170" s="60">
        <f t="shared" si="15"/>
        <v>30.013808000000001</v>
      </c>
    </row>
    <row r="171" spans="1:8" s="1" customFormat="1" hidden="1" x14ac:dyDescent="0.2">
      <c r="A171" s="53" t="s">
        <v>107</v>
      </c>
      <c r="B171" s="46" t="s">
        <v>269</v>
      </c>
      <c r="C171" s="51" t="s">
        <v>270</v>
      </c>
      <c r="D171" s="46" t="s">
        <v>38</v>
      </c>
      <c r="E171" s="43"/>
      <c r="F171" s="43">
        <v>3.9199999999999999E-3</v>
      </c>
      <c r="G171" s="59">
        <v>3618</v>
      </c>
      <c r="H171" s="60">
        <f t="shared" si="15"/>
        <v>14.182559999999999</v>
      </c>
    </row>
    <row r="172" spans="1:8" s="1" customFormat="1" hidden="1" x14ac:dyDescent="0.2">
      <c r="A172" s="53" t="s">
        <v>137</v>
      </c>
      <c r="B172" s="46" t="s">
        <v>156</v>
      </c>
      <c r="C172" s="51" t="s">
        <v>157</v>
      </c>
      <c r="D172" s="46" t="s">
        <v>38</v>
      </c>
      <c r="E172" s="43"/>
      <c r="F172" s="43">
        <v>0.93</v>
      </c>
      <c r="G172" s="59">
        <v>38103</v>
      </c>
      <c r="H172" s="60">
        <f>G172*F172</f>
        <v>35435.79</v>
      </c>
    </row>
    <row r="173" spans="1:8" s="1" customFormat="1" hidden="1" x14ac:dyDescent="0.2">
      <c r="A173" s="53" t="s">
        <v>144</v>
      </c>
      <c r="B173" s="46" t="s">
        <v>116</v>
      </c>
      <c r="C173" s="51" t="s">
        <v>117</v>
      </c>
      <c r="D173" s="46" t="s">
        <v>38</v>
      </c>
      <c r="E173" s="43"/>
      <c r="F173" s="43">
        <v>0.102712</v>
      </c>
      <c r="G173" s="59">
        <v>8048</v>
      </c>
      <c r="H173" s="60">
        <f t="shared" si="15"/>
        <v>826.62617599999999</v>
      </c>
    </row>
    <row r="174" spans="1:8" s="1" customFormat="1" hidden="1" x14ac:dyDescent="0.2">
      <c r="A174" s="53" t="s">
        <v>148</v>
      </c>
      <c r="B174" s="46" t="s">
        <v>119</v>
      </c>
      <c r="C174" s="51" t="s">
        <v>120</v>
      </c>
      <c r="D174" s="46" t="s">
        <v>38</v>
      </c>
      <c r="E174" s="43"/>
      <c r="F174" s="43">
        <v>0.29896</v>
      </c>
      <c r="G174" s="59">
        <v>161790</v>
      </c>
      <c r="H174" s="60">
        <f t="shared" si="15"/>
        <v>48368.738400000002</v>
      </c>
    </row>
    <row r="175" spans="1:8" s="1" customFormat="1" hidden="1" x14ac:dyDescent="0.2">
      <c r="A175" s="53" t="s">
        <v>177</v>
      </c>
      <c r="B175" s="46" t="s">
        <v>102</v>
      </c>
      <c r="C175" s="51" t="s">
        <v>103</v>
      </c>
      <c r="D175" s="46" t="s">
        <v>38</v>
      </c>
      <c r="E175" s="43"/>
      <c r="F175" s="43">
        <v>0.234432</v>
      </c>
      <c r="G175" s="59">
        <v>304121</v>
      </c>
      <c r="H175" s="60">
        <f t="shared" si="15"/>
        <v>71295.694271999993</v>
      </c>
    </row>
    <row r="176" spans="1:8" s="1" customFormat="1" ht="24" hidden="1" x14ac:dyDescent="0.2">
      <c r="A176" s="53" t="s">
        <v>186</v>
      </c>
      <c r="B176" s="46" t="s">
        <v>231</v>
      </c>
      <c r="C176" s="51" t="s">
        <v>232</v>
      </c>
      <c r="D176" s="46" t="s">
        <v>38</v>
      </c>
      <c r="E176" s="43"/>
      <c r="F176" s="43">
        <v>49.2</v>
      </c>
      <c r="G176" s="59">
        <v>75972</v>
      </c>
      <c r="H176" s="60">
        <f t="shared" si="15"/>
        <v>3737822.4000000004</v>
      </c>
    </row>
    <row r="177" spans="1:8" s="1" customFormat="1" ht="24" hidden="1" x14ac:dyDescent="0.2">
      <c r="A177" s="53" t="s">
        <v>189</v>
      </c>
      <c r="B177" s="46" t="s">
        <v>49</v>
      </c>
      <c r="C177" s="51" t="s">
        <v>50</v>
      </c>
      <c r="D177" s="46" t="s">
        <v>38</v>
      </c>
      <c r="E177" s="43"/>
      <c r="F177" s="43">
        <v>6.0119999999999996</v>
      </c>
      <c r="G177" s="59">
        <v>128088</v>
      </c>
      <c r="H177" s="60">
        <f t="shared" si="15"/>
        <v>770065.05599999998</v>
      </c>
    </row>
    <row r="178" spans="1:8" s="1" customFormat="1" hidden="1" x14ac:dyDescent="0.2">
      <c r="A178" s="53" t="s">
        <v>192</v>
      </c>
      <c r="B178" s="46" t="s">
        <v>201</v>
      </c>
      <c r="C178" s="51" t="s">
        <v>202</v>
      </c>
      <c r="D178" s="46" t="s">
        <v>38</v>
      </c>
      <c r="E178" s="43"/>
      <c r="F178" s="43">
        <v>8.3799999999999999E-2</v>
      </c>
      <c r="G178" s="59">
        <v>187923</v>
      </c>
      <c r="H178" s="60">
        <f t="shared" si="15"/>
        <v>15747.947399999999</v>
      </c>
    </row>
    <row r="179" spans="1:8" s="1" customFormat="1" ht="24" hidden="1" x14ac:dyDescent="0.2">
      <c r="A179" s="53" t="s">
        <v>194</v>
      </c>
      <c r="B179" s="46" t="s">
        <v>289</v>
      </c>
      <c r="C179" s="51" t="s">
        <v>290</v>
      </c>
      <c r="D179" s="46" t="s">
        <v>38</v>
      </c>
      <c r="E179" s="43"/>
      <c r="F179" s="43">
        <v>2.38</v>
      </c>
      <c r="G179" s="59">
        <v>187923</v>
      </c>
      <c r="H179" s="60">
        <f t="shared" si="15"/>
        <v>447256.74</v>
      </c>
    </row>
    <row r="180" spans="1:8" s="1" customFormat="1" hidden="1" x14ac:dyDescent="0.2">
      <c r="A180" s="53" t="s">
        <v>206</v>
      </c>
      <c r="B180" s="46" t="s">
        <v>160</v>
      </c>
      <c r="C180" s="51" t="s">
        <v>161</v>
      </c>
      <c r="D180" s="46" t="s">
        <v>38</v>
      </c>
      <c r="E180" s="43"/>
      <c r="F180" s="43">
        <v>9.5000000000000001E-2</v>
      </c>
      <c r="G180" s="59">
        <v>8118</v>
      </c>
      <c r="H180" s="60">
        <f t="shared" si="15"/>
        <v>771.21</v>
      </c>
    </row>
    <row r="181" spans="1:8" s="1" customFormat="1" hidden="1" x14ac:dyDescent="0.2">
      <c r="A181" s="53" t="s">
        <v>209</v>
      </c>
      <c r="B181" s="46" t="s">
        <v>204</v>
      </c>
      <c r="C181" s="51" t="s">
        <v>205</v>
      </c>
      <c r="D181" s="46" t="s">
        <v>38</v>
      </c>
      <c r="E181" s="43"/>
      <c r="F181" s="43">
        <v>14.85</v>
      </c>
      <c r="G181" s="59">
        <v>1638</v>
      </c>
      <c r="H181" s="60">
        <f t="shared" si="15"/>
        <v>24324.3</v>
      </c>
    </row>
    <row r="182" spans="1:8" s="1" customFormat="1" hidden="1" x14ac:dyDescent="0.2">
      <c r="A182" s="53" t="s">
        <v>211</v>
      </c>
      <c r="B182" s="46" t="s">
        <v>183</v>
      </c>
      <c r="C182" s="51" t="s">
        <v>184</v>
      </c>
      <c r="D182" s="46" t="s">
        <v>38</v>
      </c>
      <c r="E182" s="43"/>
      <c r="F182" s="43">
        <v>44.178400000000003</v>
      </c>
      <c r="G182" s="59">
        <v>1638</v>
      </c>
      <c r="H182" s="60">
        <f t="shared" si="15"/>
        <v>72364.219200000007</v>
      </c>
    </row>
    <row r="183" spans="1:8" s="1" customFormat="1" hidden="1" x14ac:dyDescent="0.2">
      <c r="A183" s="53" t="s">
        <v>224</v>
      </c>
      <c r="B183" s="46" t="s">
        <v>105</v>
      </c>
      <c r="C183" s="51" t="s">
        <v>106</v>
      </c>
      <c r="D183" s="46" t="s">
        <v>38</v>
      </c>
      <c r="E183" s="43"/>
      <c r="F183" s="43">
        <v>0.56573600000000002</v>
      </c>
      <c r="G183" s="59">
        <v>163487</v>
      </c>
      <c r="H183" s="60">
        <f t="shared" si="15"/>
        <v>92490.481432</v>
      </c>
    </row>
    <row r="184" spans="1:8" s="1" customFormat="1" ht="24" hidden="1" x14ac:dyDescent="0.2">
      <c r="A184" s="53" t="s">
        <v>243</v>
      </c>
      <c r="B184" s="46" t="s">
        <v>86</v>
      </c>
      <c r="C184" s="51" t="s">
        <v>87</v>
      </c>
      <c r="D184" s="46" t="s">
        <v>38</v>
      </c>
      <c r="E184" s="43"/>
      <c r="F184" s="43">
        <v>2.7883</v>
      </c>
      <c r="G184" s="59">
        <v>2799</v>
      </c>
      <c r="H184" s="60">
        <f t="shared" si="15"/>
        <v>7804.4516999999996</v>
      </c>
    </row>
    <row r="185" spans="1:8" s="1" customFormat="1" hidden="1" x14ac:dyDescent="0.2">
      <c r="A185" s="53" t="s">
        <v>245</v>
      </c>
      <c r="B185" s="46" t="s">
        <v>292</v>
      </c>
      <c r="C185" s="51" t="s">
        <v>293</v>
      </c>
      <c r="D185" s="46" t="s">
        <v>38</v>
      </c>
      <c r="E185" s="43"/>
      <c r="F185" s="43">
        <v>16.047999999999998</v>
      </c>
      <c r="G185" s="59">
        <v>32011</v>
      </c>
      <c r="H185" s="60">
        <f t="shared" si="15"/>
        <v>513712.52799999993</v>
      </c>
    </row>
    <row r="186" spans="1:8" s="1" customFormat="1" ht="24" hidden="1" x14ac:dyDescent="0.2">
      <c r="A186" s="53" t="s">
        <v>262</v>
      </c>
      <c r="B186" s="46" t="s">
        <v>272</v>
      </c>
      <c r="C186" s="51" t="s">
        <v>273</v>
      </c>
      <c r="D186" s="46" t="s">
        <v>38</v>
      </c>
      <c r="E186" s="43"/>
      <c r="F186" s="43">
        <v>1.9599999999999999E-3</v>
      </c>
      <c r="G186" s="59">
        <v>131421</v>
      </c>
      <c r="H186" s="60">
        <f t="shared" si="15"/>
        <v>257.58515999999997</v>
      </c>
    </row>
    <row r="187" spans="1:8" s="1" customFormat="1" hidden="1" x14ac:dyDescent="0.2">
      <c r="A187" s="53" t="s">
        <v>274</v>
      </c>
      <c r="B187" s="46" t="s">
        <v>52</v>
      </c>
      <c r="C187" s="51" t="s">
        <v>53</v>
      </c>
      <c r="D187" s="46" t="s">
        <v>38</v>
      </c>
      <c r="E187" s="43"/>
      <c r="F187" s="43">
        <v>10.828200000000001</v>
      </c>
      <c r="G187" s="59">
        <v>1531</v>
      </c>
      <c r="H187" s="60">
        <f t="shared" si="15"/>
        <v>16577.974200000001</v>
      </c>
    </row>
    <row r="188" spans="1:8" s="1" customFormat="1" hidden="1" x14ac:dyDescent="0.2">
      <c r="A188" s="53" t="s">
        <v>280</v>
      </c>
      <c r="B188" s="46" t="s">
        <v>123</v>
      </c>
      <c r="C188" s="51" t="s">
        <v>124</v>
      </c>
      <c r="D188" s="46" t="s">
        <v>38</v>
      </c>
      <c r="E188" s="43"/>
      <c r="F188" s="43">
        <v>8.2879999999999995E-2</v>
      </c>
      <c r="G188" s="59">
        <v>217784</v>
      </c>
      <c r="H188" s="60">
        <f t="shared" si="15"/>
        <v>18049.93792</v>
      </c>
    </row>
    <row r="189" spans="1:8" s="1" customFormat="1" hidden="1" x14ac:dyDescent="0.2">
      <c r="A189" s="53" t="s">
        <v>283</v>
      </c>
      <c r="B189" s="46" t="s">
        <v>295</v>
      </c>
      <c r="C189" s="51" t="s">
        <v>296</v>
      </c>
      <c r="D189" s="46" t="s">
        <v>38</v>
      </c>
      <c r="E189" s="43"/>
      <c r="F189" s="43">
        <v>4.3112000000000004</v>
      </c>
      <c r="G189" s="59">
        <v>8901</v>
      </c>
      <c r="H189" s="60">
        <f t="shared" si="15"/>
        <v>38373.991200000004</v>
      </c>
    </row>
    <row r="190" spans="1:8" s="1" customFormat="1" hidden="1" x14ac:dyDescent="0.2">
      <c r="A190" s="53" t="s">
        <v>304</v>
      </c>
      <c r="B190" s="46" t="s">
        <v>126</v>
      </c>
      <c r="C190" s="51" t="s">
        <v>127</v>
      </c>
      <c r="D190" s="46" t="s">
        <v>38</v>
      </c>
      <c r="E190" s="43"/>
      <c r="F190" s="43">
        <v>8.3696000000000007E-2</v>
      </c>
      <c r="G190" s="59">
        <v>91121</v>
      </c>
      <c r="H190" s="60">
        <f t="shared" si="15"/>
        <v>7626.463216000001</v>
      </c>
    </row>
    <row r="191" spans="1:8" s="1" customFormat="1" hidden="1" x14ac:dyDescent="0.2">
      <c r="A191" s="53" t="s">
        <v>306</v>
      </c>
      <c r="B191" s="46" t="s">
        <v>72</v>
      </c>
      <c r="C191" s="51" t="s">
        <v>73</v>
      </c>
      <c r="D191" s="46" t="s">
        <v>38</v>
      </c>
      <c r="E191" s="43"/>
      <c r="F191" s="43">
        <v>14.2608</v>
      </c>
      <c r="G191" s="59">
        <v>118715</v>
      </c>
      <c r="H191" s="60">
        <f t="shared" si="15"/>
        <v>1692970.872</v>
      </c>
    </row>
    <row r="192" spans="1:8" s="1" customFormat="1" hidden="1" x14ac:dyDescent="0.2">
      <c r="A192" s="53" t="s">
        <v>308</v>
      </c>
      <c r="B192" s="46" t="s">
        <v>299</v>
      </c>
      <c r="C192" s="51" t="s">
        <v>300</v>
      </c>
      <c r="D192" s="46" t="s">
        <v>38</v>
      </c>
      <c r="E192" s="43"/>
      <c r="F192" s="43">
        <v>3.3592</v>
      </c>
      <c r="G192" s="59">
        <v>1718</v>
      </c>
      <c r="H192" s="60">
        <f t="shared" si="15"/>
        <v>5771.1055999999999</v>
      </c>
    </row>
    <row r="193" spans="1:9" s="1" customFormat="1" hidden="1" x14ac:dyDescent="0.2">
      <c r="A193" s="53" t="s">
        <v>310</v>
      </c>
      <c r="B193" s="46" t="s">
        <v>165</v>
      </c>
      <c r="C193" s="51" t="s">
        <v>166</v>
      </c>
      <c r="D193" s="46" t="s">
        <v>38</v>
      </c>
      <c r="E193" s="43"/>
      <c r="F193" s="43">
        <v>7.6449999999999996</v>
      </c>
      <c r="G193" s="59">
        <v>135298</v>
      </c>
      <c r="H193" s="60">
        <f>G193*F193</f>
        <v>1034353.21</v>
      </c>
      <c r="I193" s="64">
        <f>SUM(H166:H193)</f>
        <v>9746355.5171600021</v>
      </c>
    </row>
    <row r="194" spans="1:9" s="1" customFormat="1" hidden="1" x14ac:dyDescent="0.2">
      <c r="A194" s="39"/>
      <c r="B194" s="45"/>
      <c r="C194" s="50" t="s">
        <v>332</v>
      </c>
      <c r="D194" s="45"/>
      <c r="E194" s="42"/>
      <c r="F194" s="21"/>
      <c r="G194" s="61"/>
      <c r="H194" s="60">
        <f t="shared" si="15"/>
        <v>0</v>
      </c>
    </row>
    <row r="195" spans="1:9" s="1" customFormat="1" hidden="1" x14ac:dyDescent="0.2">
      <c r="A195" s="53" t="s">
        <v>312</v>
      </c>
      <c r="B195" s="46" t="s">
        <v>168</v>
      </c>
      <c r="C195" s="51" t="s">
        <v>169</v>
      </c>
      <c r="D195" s="46" t="s">
        <v>57</v>
      </c>
      <c r="E195" s="43"/>
      <c r="F195" s="43">
        <v>1.655</v>
      </c>
      <c r="G195" s="59">
        <v>1700</v>
      </c>
      <c r="H195" s="60">
        <f t="shared" si="15"/>
        <v>2813.5</v>
      </c>
    </row>
    <row r="196" spans="1:9" s="1" customFormat="1" hidden="1" x14ac:dyDescent="0.2">
      <c r="A196" s="53" t="s">
        <v>314</v>
      </c>
      <c r="B196" s="46" t="s">
        <v>255</v>
      </c>
      <c r="C196" s="51" t="s">
        <v>256</v>
      </c>
      <c r="D196" s="46" t="s">
        <v>57</v>
      </c>
      <c r="E196" s="43"/>
      <c r="F196" s="43">
        <v>0.7</v>
      </c>
      <c r="G196" s="59">
        <v>428000</v>
      </c>
      <c r="H196" s="60">
        <f t="shared" si="15"/>
        <v>299600</v>
      </c>
    </row>
    <row r="197" spans="1:9" s="1" customFormat="1" hidden="1" x14ac:dyDescent="0.2">
      <c r="A197" s="53" t="s">
        <v>316</v>
      </c>
      <c r="B197" s="46" t="s">
        <v>129</v>
      </c>
      <c r="C197" s="51" t="s">
        <v>130</v>
      </c>
      <c r="D197" s="46" t="s">
        <v>32</v>
      </c>
      <c r="E197" s="43"/>
      <c r="F197" s="43">
        <v>5.6800000000000004E-4</v>
      </c>
      <c r="G197" s="59">
        <v>4800000</v>
      </c>
      <c r="H197" s="60">
        <f t="shared" si="15"/>
        <v>2726.4</v>
      </c>
    </row>
    <row r="198" spans="1:9" s="1" customFormat="1" hidden="1" x14ac:dyDescent="0.2">
      <c r="A198" s="53" t="s">
        <v>318</v>
      </c>
      <c r="B198" s="46" t="s">
        <v>171</v>
      </c>
      <c r="C198" s="51" t="s">
        <v>172</v>
      </c>
      <c r="D198" s="46" t="s">
        <v>32</v>
      </c>
      <c r="E198" s="43"/>
      <c r="F198" s="43">
        <v>0.02</v>
      </c>
      <c r="G198" s="59">
        <v>4800000</v>
      </c>
      <c r="H198" s="60">
        <f t="shared" si="15"/>
        <v>96000</v>
      </c>
    </row>
    <row r="199" spans="1:9" s="1" customFormat="1" hidden="1" x14ac:dyDescent="0.2">
      <c r="A199" s="53" t="s">
        <v>320</v>
      </c>
      <c r="B199" s="46" t="s">
        <v>132</v>
      </c>
      <c r="C199" s="51" t="s">
        <v>133</v>
      </c>
      <c r="D199" s="46" t="s">
        <v>32</v>
      </c>
      <c r="E199" s="43"/>
      <c r="F199" s="43">
        <v>1.84E-4</v>
      </c>
      <c r="G199" s="59">
        <v>895000</v>
      </c>
      <c r="H199" s="60">
        <f t="shared" si="15"/>
        <v>164.68</v>
      </c>
    </row>
    <row r="200" spans="1:9" s="1" customFormat="1" hidden="1" x14ac:dyDescent="0.2">
      <c r="A200" s="53" t="s">
        <v>322</v>
      </c>
      <c r="B200" s="46" t="s">
        <v>234</v>
      </c>
      <c r="C200" s="51" t="s">
        <v>235</v>
      </c>
      <c r="D200" s="46" t="s">
        <v>236</v>
      </c>
      <c r="E200" s="43"/>
      <c r="F200" s="43">
        <v>1.3919999999999999</v>
      </c>
      <c r="G200" s="59">
        <v>320000</v>
      </c>
      <c r="H200" s="60">
        <f t="shared" si="15"/>
        <v>445439.99999999994</v>
      </c>
    </row>
    <row r="201" spans="1:9" s="1" customFormat="1" hidden="1" x14ac:dyDescent="0.2">
      <c r="A201" s="53" t="s">
        <v>324</v>
      </c>
      <c r="B201" s="46" t="s">
        <v>302</v>
      </c>
      <c r="C201" s="51" t="s">
        <v>303</v>
      </c>
      <c r="D201" s="46" t="s">
        <v>236</v>
      </c>
      <c r="E201" s="43"/>
      <c r="F201" s="43">
        <v>9.3024000000000004</v>
      </c>
      <c r="G201" s="59">
        <v>20000</v>
      </c>
      <c r="H201" s="60">
        <f t="shared" si="15"/>
        <v>186048</v>
      </c>
    </row>
    <row r="202" spans="1:9" s="1" customFormat="1" hidden="1" x14ac:dyDescent="0.2">
      <c r="A202" s="53" t="s">
        <v>326</v>
      </c>
      <c r="B202" s="46" t="s">
        <v>258</v>
      </c>
      <c r="C202" s="51" t="s">
        <v>259</v>
      </c>
      <c r="D202" s="46" t="s">
        <v>260</v>
      </c>
      <c r="E202" s="43"/>
      <c r="F202" s="43">
        <v>14</v>
      </c>
      <c r="G202" s="59">
        <v>42000</v>
      </c>
      <c r="H202" s="60">
        <f t="shared" si="15"/>
        <v>588000</v>
      </c>
    </row>
    <row r="203" spans="1:9" s="1" customFormat="1" hidden="1" x14ac:dyDescent="0.2">
      <c r="A203" s="53" t="s">
        <v>333</v>
      </c>
      <c r="B203" s="46" t="s">
        <v>238</v>
      </c>
      <c r="C203" s="51" t="s">
        <v>239</v>
      </c>
      <c r="D203" s="46" t="s">
        <v>191</v>
      </c>
      <c r="E203" s="43"/>
      <c r="F203" s="43">
        <v>48</v>
      </c>
      <c r="G203" s="59">
        <v>2000</v>
      </c>
      <c r="H203" s="60">
        <f t="shared" si="15"/>
        <v>96000</v>
      </c>
    </row>
    <row r="204" spans="1:9" s="1" customFormat="1" hidden="1" x14ac:dyDescent="0.2">
      <c r="A204" s="53" t="s">
        <v>334</v>
      </c>
      <c r="B204" s="46" t="s">
        <v>174</v>
      </c>
      <c r="C204" s="51" t="s">
        <v>175</v>
      </c>
      <c r="D204" s="46" t="s">
        <v>32</v>
      </c>
      <c r="E204" s="43"/>
      <c r="F204" s="43">
        <v>0.03</v>
      </c>
      <c r="G204" s="59">
        <v>9052000</v>
      </c>
      <c r="H204" s="60">
        <f t="shared" si="15"/>
        <v>271560</v>
      </c>
    </row>
    <row r="205" spans="1:9" s="1" customFormat="1" hidden="1" x14ac:dyDescent="0.2">
      <c r="A205" s="53" t="s">
        <v>335</v>
      </c>
      <c r="B205" s="46" t="s">
        <v>63</v>
      </c>
      <c r="C205" s="51" t="s">
        <v>64</v>
      </c>
      <c r="D205" s="46" t="s">
        <v>57</v>
      </c>
      <c r="E205" s="43"/>
      <c r="F205" s="43">
        <v>19.515000000000001</v>
      </c>
      <c r="G205" s="59">
        <v>60000</v>
      </c>
      <c r="H205" s="60">
        <f t="shared" si="15"/>
        <v>1170900</v>
      </c>
    </row>
    <row r="206" spans="1:9" s="1" customFormat="1" hidden="1" x14ac:dyDescent="0.2">
      <c r="A206" s="53" t="s">
        <v>336</v>
      </c>
      <c r="B206" s="46" t="s">
        <v>135</v>
      </c>
      <c r="C206" s="51" t="s">
        <v>136</v>
      </c>
      <c r="D206" s="46" t="s">
        <v>32</v>
      </c>
      <c r="E206" s="43"/>
      <c r="F206" s="43">
        <v>4.7981999999999996</v>
      </c>
      <c r="G206" s="59">
        <v>580000</v>
      </c>
      <c r="H206" s="60">
        <f t="shared" si="15"/>
        <v>2782955.9999999995</v>
      </c>
    </row>
    <row r="207" spans="1:9" s="1" customFormat="1" hidden="1" x14ac:dyDescent="0.2">
      <c r="A207" s="53" t="s">
        <v>337</v>
      </c>
      <c r="B207" s="46" t="s">
        <v>241</v>
      </c>
      <c r="C207" s="51" t="s">
        <v>242</v>
      </c>
      <c r="D207" s="46" t="s">
        <v>236</v>
      </c>
      <c r="E207" s="43"/>
      <c r="F207" s="43">
        <v>2.7839999999999998</v>
      </c>
      <c r="G207" s="59">
        <v>4800</v>
      </c>
      <c r="H207" s="60">
        <f t="shared" si="15"/>
        <v>13363.199999999999</v>
      </c>
    </row>
    <row r="208" spans="1:9" s="1" customFormat="1" hidden="1" x14ac:dyDescent="0.2">
      <c r="A208" s="39"/>
      <c r="B208" s="45"/>
      <c r="C208" s="50" t="s">
        <v>338</v>
      </c>
      <c r="D208" s="45"/>
      <c r="E208" s="42"/>
      <c r="F208" s="21"/>
      <c r="G208" s="59"/>
      <c r="H208" s="60">
        <f t="shared" si="15"/>
        <v>0</v>
      </c>
    </row>
    <row r="209" spans="1:8" s="1" customFormat="1" hidden="1" x14ac:dyDescent="0.2">
      <c r="A209" s="53" t="s">
        <v>339</v>
      </c>
      <c r="B209" s="46" t="s">
        <v>340</v>
      </c>
      <c r="C209" s="51" t="s">
        <v>327</v>
      </c>
      <c r="D209" s="46" t="s">
        <v>191</v>
      </c>
      <c r="E209" s="43"/>
      <c r="F209" s="43">
        <v>8</v>
      </c>
      <c r="G209" s="62">
        <v>286000</v>
      </c>
      <c r="H209" s="60">
        <f t="shared" si="15"/>
        <v>2288000</v>
      </c>
    </row>
    <row r="210" spans="1:8" s="1" customFormat="1" hidden="1" x14ac:dyDescent="0.2">
      <c r="A210" s="53" t="s">
        <v>341</v>
      </c>
      <c r="B210" s="46" t="s">
        <v>340</v>
      </c>
      <c r="C210" s="51" t="s">
        <v>76</v>
      </c>
      <c r="D210" s="46" t="s">
        <v>77</v>
      </c>
      <c r="E210" s="43"/>
      <c r="F210" s="43">
        <v>1.2210000000000001</v>
      </c>
      <c r="G210" s="59">
        <v>1400000</v>
      </c>
      <c r="H210" s="60">
        <f t="shared" si="15"/>
        <v>1709400.0000000002</v>
      </c>
    </row>
    <row r="211" spans="1:8" s="1" customFormat="1" hidden="1" x14ac:dyDescent="0.2">
      <c r="A211" s="53" t="s">
        <v>342</v>
      </c>
      <c r="B211" s="46" t="s">
        <v>340</v>
      </c>
      <c r="C211" s="51" t="s">
        <v>321</v>
      </c>
      <c r="D211" s="46" t="s">
        <v>191</v>
      </c>
      <c r="E211" s="43"/>
      <c r="F211" s="43">
        <v>136</v>
      </c>
      <c r="G211" s="59">
        <v>24000</v>
      </c>
      <c r="H211" s="60">
        <f t="shared" si="15"/>
        <v>3264000</v>
      </c>
    </row>
    <row r="212" spans="1:8" s="1" customFormat="1" hidden="1" x14ac:dyDescent="0.2">
      <c r="A212" s="53" t="s">
        <v>343</v>
      </c>
      <c r="B212" s="46" t="s">
        <v>340</v>
      </c>
      <c r="C212" s="51" t="s">
        <v>325</v>
      </c>
      <c r="D212" s="46" t="s">
        <v>191</v>
      </c>
      <c r="E212" s="43"/>
      <c r="F212" s="43">
        <v>90</v>
      </c>
      <c r="G212" s="62">
        <v>1690</v>
      </c>
      <c r="H212" s="60">
        <f t="shared" si="15"/>
        <v>152100</v>
      </c>
    </row>
    <row r="213" spans="1:8" s="1" customFormat="1" hidden="1" x14ac:dyDescent="0.2">
      <c r="A213" s="53" t="s">
        <v>344</v>
      </c>
      <c r="B213" s="46" t="s">
        <v>340</v>
      </c>
      <c r="C213" s="51" t="s">
        <v>323</v>
      </c>
      <c r="D213" s="46" t="s">
        <v>208</v>
      </c>
      <c r="E213" s="43"/>
      <c r="F213" s="43">
        <v>136</v>
      </c>
      <c r="G213" s="62">
        <v>170170</v>
      </c>
      <c r="H213" s="60">
        <f t="shared" si="15"/>
        <v>23143120</v>
      </c>
    </row>
    <row r="214" spans="1:8" s="1" customFormat="1" hidden="1" x14ac:dyDescent="0.2">
      <c r="A214" s="53" t="s">
        <v>345</v>
      </c>
      <c r="B214" s="46" t="s">
        <v>340</v>
      </c>
      <c r="C214" s="51" t="s">
        <v>313</v>
      </c>
      <c r="D214" s="46" t="s">
        <v>191</v>
      </c>
      <c r="E214" s="43"/>
      <c r="F214" s="43">
        <v>272</v>
      </c>
      <c r="G214" s="59">
        <v>22000</v>
      </c>
      <c r="H214" s="60">
        <f t="shared" si="15"/>
        <v>5984000</v>
      </c>
    </row>
    <row r="215" spans="1:8" s="1" customFormat="1" hidden="1" x14ac:dyDescent="0.2">
      <c r="A215" s="53" t="s">
        <v>346</v>
      </c>
      <c r="B215" s="46" t="s">
        <v>340</v>
      </c>
      <c r="C215" s="51" t="s">
        <v>319</v>
      </c>
      <c r="D215" s="46" t="s">
        <v>191</v>
      </c>
      <c r="E215" s="43"/>
      <c r="F215" s="43">
        <v>272</v>
      </c>
      <c r="G215" s="59">
        <v>8800</v>
      </c>
      <c r="H215" s="60">
        <f t="shared" si="15"/>
        <v>2393600</v>
      </c>
    </row>
    <row r="216" spans="1:8" s="1" customFormat="1" hidden="1" x14ac:dyDescent="0.2">
      <c r="A216" s="53" t="s">
        <v>347</v>
      </c>
      <c r="B216" s="46" t="s">
        <v>340</v>
      </c>
      <c r="C216" s="51" t="s">
        <v>317</v>
      </c>
      <c r="D216" s="46" t="s">
        <v>191</v>
      </c>
      <c r="E216" s="43"/>
      <c r="F216" s="43">
        <v>136</v>
      </c>
      <c r="G216" s="59">
        <v>8800</v>
      </c>
      <c r="H216" s="60">
        <f t="shared" si="15"/>
        <v>1196800</v>
      </c>
    </row>
    <row r="217" spans="1:8" s="1" customFormat="1" hidden="1" x14ac:dyDescent="0.2">
      <c r="A217" s="53" t="s">
        <v>348</v>
      </c>
      <c r="B217" s="46" t="s">
        <v>340</v>
      </c>
      <c r="C217" s="51" t="s">
        <v>315</v>
      </c>
      <c r="D217" s="46" t="s">
        <v>191</v>
      </c>
      <c r="E217" s="43"/>
      <c r="F217" s="43">
        <v>136</v>
      </c>
      <c r="G217" s="59">
        <v>22000</v>
      </c>
      <c r="H217" s="60">
        <f t="shared" si="15"/>
        <v>2992000</v>
      </c>
    </row>
    <row r="218" spans="1:8" s="1" customFormat="1" hidden="1" x14ac:dyDescent="0.2">
      <c r="A218" s="53" t="s">
        <v>349</v>
      </c>
      <c r="B218" s="46" t="s">
        <v>340</v>
      </c>
      <c r="C218" s="51" t="s">
        <v>244</v>
      </c>
      <c r="D218" s="46" t="s">
        <v>191</v>
      </c>
      <c r="E218" s="43"/>
      <c r="F218" s="43">
        <v>24</v>
      </c>
      <c r="G218" s="59">
        <v>5200</v>
      </c>
      <c r="H218" s="60">
        <f t="shared" si="15"/>
        <v>124800</v>
      </c>
    </row>
    <row r="219" spans="1:8" s="1" customFormat="1" hidden="1" x14ac:dyDescent="0.2">
      <c r="A219" s="53" t="s">
        <v>350</v>
      </c>
      <c r="B219" s="46" t="s">
        <v>340</v>
      </c>
      <c r="C219" s="51" t="s">
        <v>311</v>
      </c>
      <c r="D219" s="46" t="s">
        <v>191</v>
      </c>
      <c r="E219" s="43"/>
      <c r="F219" s="43">
        <v>136</v>
      </c>
      <c r="G219" s="59">
        <v>22500</v>
      </c>
      <c r="H219" s="60">
        <f t="shared" si="15"/>
        <v>3060000</v>
      </c>
    </row>
    <row r="220" spans="1:8" s="1" customFormat="1" hidden="1" x14ac:dyDescent="0.2">
      <c r="A220" s="53" t="s">
        <v>351</v>
      </c>
      <c r="B220" s="46" t="s">
        <v>340</v>
      </c>
      <c r="C220" s="51" t="s">
        <v>309</v>
      </c>
      <c r="D220" s="46" t="s">
        <v>191</v>
      </c>
      <c r="E220" s="43"/>
      <c r="F220" s="43">
        <v>136</v>
      </c>
      <c r="G220" s="62">
        <v>35000</v>
      </c>
      <c r="H220" s="60">
        <f t="shared" si="15"/>
        <v>4760000</v>
      </c>
    </row>
    <row r="221" spans="1:8" s="1" customFormat="1" hidden="1" x14ac:dyDescent="0.2">
      <c r="A221" s="53" t="s">
        <v>352</v>
      </c>
      <c r="B221" s="46" t="s">
        <v>340</v>
      </c>
      <c r="C221" s="51" t="s">
        <v>307</v>
      </c>
      <c r="D221" s="46" t="s">
        <v>191</v>
      </c>
      <c r="E221" s="43"/>
      <c r="F221" s="43">
        <v>68</v>
      </c>
      <c r="G221" s="62">
        <v>299000</v>
      </c>
      <c r="H221" s="60">
        <f t="shared" si="15"/>
        <v>20332000</v>
      </c>
    </row>
    <row r="222" spans="1:8" s="1" customFormat="1" hidden="1" x14ac:dyDescent="0.2">
      <c r="A222" s="53" t="s">
        <v>353</v>
      </c>
      <c r="B222" s="46" t="s">
        <v>340</v>
      </c>
      <c r="C222" s="51" t="s">
        <v>305</v>
      </c>
      <c r="D222" s="46" t="s">
        <v>208</v>
      </c>
      <c r="E222" s="43"/>
      <c r="F222" s="43">
        <v>136</v>
      </c>
      <c r="G222" s="62">
        <v>138520</v>
      </c>
      <c r="H222" s="60">
        <f t="shared" si="15"/>
        <v>18838720</v>
      </c>
    </row>
    <row r="223" spans="1:8" s="1" customFormat="1" hidden="1" x14ac:dyDescent="0.2">
      <c r="A223" s="53" t="s">
        <v>354</v>
      </c>
      <c r="B223" s="46" t="s">
        <v>340</v>
      </c>
      <c r="C223" s="51" t="s">
        <v>281</v>
      </c>
      <c r="D223" s="46" t="s">
        <v>191</v>
      </c>
      <c r="E223" s="43"/>
      <c r="F223" s="43">
        <v>2.8</v>
      </c>
      <c r="G223" s="59">
        <v>42000</v>
      </c>
      <c r="H223" s="60">
        <f t="shared" ref="H223:H228" si="16">G223*F223</f>
        <v>117599.99999999999</v>
      </c>
    </row>
    <row r="224" spans="1:8" s="1" customFormat="1" hidden="1" x14ac:dyDescent="0.2">
      <c r="A224" s="53" t="s">
        <v>355</v>
      </c>
      <c r="B224" s="46" t="s">
        <v>340</v>
      </c>
      <c r="C224" s="51" t="s">
        <v>190</v>
      </c>
      <c r="D224" s="46" t="s">
        <v>191</v>
      </c>
      <c r="E224" s="43"/>
      <c r="F224" s="43">
        <v>8</v>
      </c>
      <c r="G224" s="62">
        <v>611000</v>
      </c>
      <c r="H224" s="60">
        <f t="shared" si="16"/>
        <v>4888000</v>
      </c>
    </row>
    <row r="225" spans="1:9" s="1" customFormat="1" hidden="1" x14ac:dyDescent="0.2">
      <c r="A225" s="53" t="s">
        <v>356</v>
      </c>
      <c r="B225" s="46" t="s">
        <v>340</v>
      </c>
      <c r="C225" s="51" t="s">
        <v>210</v>
      </c>
      <c r="D225" s="46" t="s">
        <v>191</v>
      </c>
      <c r="E225" s="43"/>
      <c r="F225" s="43">
        <v>10</v>
      </c>
      <c r="G225" s="59">
        <v>8020</v>
      </c>
      <c r="H225" s="60">
        <f t="shared" si="16"/>
        <v>80200</v>
      </c>
    </row>
    <row r="226" spans="1:9" s="1" customFormat="1" hidden="1" x14ac:dyDescent="0.2">
      <c r="A226" s="53" t="s">
        <v>357</v>
      </c>
      <c r="B226" s="46" t="s">
        <v>340</v>
      </c>
      <c r="C226" s="51" t="s">
        <v>207</v>
      </c>
      <c r="D226" s="46" t="s">
        <v>208</v>
      </c>
      <c r="E226" s="43"/>
      <c r="F226" s="43">
        <v>66</v>
      </c>
      <c r="G226" s="62">
        <v>27232</v>
      </c>
      <c r="H226" s="60">
        <f t="shared" si="16"/>
        <v>1797312</v>
      </c>
    </row>
    <row r="227" spans="1:9" s="1" customFormat="1" hidden="1" x14ac:dyDescent="0.2">
      <c r="A227" s="53" t="s">
        <v>358</v>
      </c>
      <c r="B227" s="46" t="s">
        <v>340</v>
      </c>
      <c r="C227" s="51" t="s">
        <v>193</v>
      </c>
      <c r="D227" s="46" t="s">
        <v>191</v>
      </c>
      <c r="E227" s="43"/>
      <c r="F227" s="43">
        <v>2</v>
      </c>
      <c r="G227" s="62">
        <v>936000</v>
      </c>
      <c r="H227" s="60">
        <f t="shared" si="16"/>
        <v>1872000</v>
      </c>
      <c r="I227" s="64">
        <f>SUM(H195:H227)</f>
        <v>104949223.78</v>
      </c>
    </row>
    <row r="228" spans="1:9" s="1" customFormat="1" hidden="1" x14ac:dyDescent="0.2">
      <c r="A228" s="39"/>
      <c r="B228" s="45"/>
      <c r="C228" s="50" t="s">
        <v>359</v>
      </c>
      <c r="D228" s="45"/>
      <c r="E228" s="42"/>
      <c r="F228" s="21"/>
      <c r="G228" s="61"/>
      <c r="H228" s="60">
        <f t="shared" si="16"/>
        <v>0</v>
      </c>
    </row>
    <row r="229" spans="1:9" s="1" customFormat="1" hidden="1" x14ac:dyDescent="0.2">
      <c r="A229" s="53" t="s">
        <v>360</v>
      </c>
      <c r="B229" s="46" t="s">
        <v>340</v>
      </c>
      <c r="C229" s="51" t="s">
        <v>187</v>
      </c>
      <c r="D229" s="46" t="s">
        <v>188</v>
      </c>
      <c r="E229" s="43"/>
      <c r="F229" s="43">
        <v>1.3720000000000001</v>
      </c>
      <c r="G229" s="62">
        <v>99959000</v>
      </c>
      <c r="H229" s="60">
        <f>G229*F229</f>
        <v>137143748</v>
      </c>
    </row>
    <row r="230" spans="1:9" s="1" customFormat="1" hidden="1" x14ac:dyDescent="0.2">
      <c r="A230" s="104"/>
      <c r="B230" s="104"/>
      <c r="C230" s="104"/>
      <c r="D230" s="104"/>
      <c r="E230" s="104"/>
      <c r="F230" s="104"/>
      <c r="G230" s="2"/>
    </row>
    <row r="231" spans="1:9" hidden="1" x14ac:dyDescent="0.2">
      <c r="G231" s="2"/>
    </row>
    <row r="232" spans="1:9" x14ac:dyDescent="0.2">
      <c r="A232" s="80"/>
      <c r="B232" s="81"/>
      <c r="C232" s="82" t="s">
        <v>377</v>
      </c>
      <c r="D232" s="83"/>
      <c r="E232" s="84"/>
      <c r="F232" s="84"/>
      <c r="G232" s="84"/>
      <c r="H232" s="89"/>
    </row>
    <row r="233" spans="1:9" x14ac:dyDescent="0.2">
      <c r="A233" s="85"/>
      <c r="B233" s="86"/>
      <c r="C233" s="87" t="s">
        <v>378</v>
      </c>
      <c r="D233" s="88" t="s">
        <v>379</v>
      </c>
      <c r="E233" s="88"/>
      <c r="F233" s="88"/>
      <c r="G233" s="88"/>
      <c r="H233" s="89"/>
    </row>
    <row r="234" spans="1:9" x14ac:dyDescent="0.2">
      <c r="A234" s="85"/>
      <c r="B234" s="95"/>
      <c r="C234" s="96" t="s">
        <v>380</v>
      </c>
      <c r="D234" s="88" t="s">
        <v>365</v>
      </c>
      <c r="E234" s="88"/>
      <c r="F234" s="88"/>
      <c r="G234" s="88"/>
      <c r="H234" s="89"/>
    </row>
    <row r="235" spans="1:9" x14ac:dyDescent="0.2">
      <c r="A235" s="85"/>
      <c r="B235" s="95"/>
      <c r="C235" s="96" t="s">
        <v>381</v>
      </c>
      <c r="D235" s="88" t="s">
        <v>365</v>
      </c>
      <c r="E235" s="88"/>
      <c r="F235" s="88"/>
      <c r="G235" s="88"/>
      <c r="H235" s="89"/>
    </row>
    <row r="236" spans="1:9" x14ac:dyDescent="0.2">
      <c r="A236" s="85"/>
      <c r="B236" s="95"/>
      <c r="C236" s="96" t="s">
        <v>382</v>
      </c>
      <c r="D236" s="88" t="s">
        <v>365</v>
      </c>
      <c r="E236" s="88"/>
      <c r="F236" s="88"/>
      <c r="G236" s="97">
        <v>0.03</v>
      </c>
      <c r="H236" s="89"/>
    </row>
    <row r="237" spans="1:9" x14ac:dyDescent="0.2">
      <c r="A237" s="85"/>
      <c r="B237" s="95"/>
      <c r="C237" s="96" t="s">
        <v>383</v>
      </c>
      <c r="D237" s="88" t="s">
        <v>365</v>
      </c>
      <c r="E237" s="88"/>
      <c r="F237" s="88"/>
      <c r="G237" s="97"/>
      <c r="H237" s="89"/>
    </row>
    <row r="238" spans="1:9" x14ac:dyDescent="0.2">
      <c r="A238" s="85"/>
      <c r="B238" s="95"/>
      <c r="C238" s="96" t="s">
        <v>384</v>
      </c>
      <c r="D238" s="88" t="s">
        <v>365</v>
      </c>
      <c r="E238" s="88"/>
      <c r="F238" s="88"/>
      <c r="G238" s="98">
        <v>1.4999999999999999E-2</v>
      </c>
      <c r="H238" s="89"/>
    </row>
    <row r="239" spans="1:9" x14ac:dyDescent="0.2">
      <c r="A239" s="85"/>
      <c r="B239" s="95"/>
      <c r="C239" s="96" t="s">
        <v>385</v>
      </c>
      <c r="D239" s="88" t="s">
        <v>365</v>
      </c>
      <c r="E239" s="88"/>
      <c r="F239" s="88"/>
      <c r="G239" s="99"/>
      <c r="H239" s="89"/>
    </row>
    <row r="240" spans="1:9" x14ac:dyDescent="0.2">
      <c r="A240" s="85"/>
      <c r="B240" s="95"/>
      <c r="C240" s="100" t="s">
        <v>386</v>
      </c>
      <c r="D240" s="88" t="s">
        <v>365</v>
      </c>
      <c r="E240" s="88"/>
      <c r="F240" s="88"/>
      <c r="G240" s="103">
        <v>0.17269999999999999</v>
      </c>
      <c r="H240" s="89"/>
    </row>
    <row r="241" spans="1:8" x14ac:dyDescent="0.2">
      <c r="A241" s="85"/>
      <c r="B241" s="95"/>
      <c r="C241" s="96" t="s">
        <v>387</v>
      </c>
      <c r="D241" s="88" t="s">
        <v>365</v>
      </c>
      <c r="E241" s="88"/>
      <c r="F241" s="88"/>
      <c r="G241" s="101"/>
      <c r="H241" s="89"/>
    </row>
    <row r="242" spans="1:8" x14ac:dyDescent="0.2">
      <c r="A242" s="65"/>
      <c r="B242" s="65"/>
      <c r="C242" s="96" t="s">
        <v>388</v>
      </c>
      <c r="D242" s="88" t="s">
        <v>365</v>
      </c>
      <c r="E242" s="65"/>
      <c r="F242" s="65"/>
      <c r="G242" s="102">
        <v>0.12</v>
      </c>
      <c r="H242" s="89"/>
    </row>
    <row r="243" spans="1:8" x14ac:dyDescent="0.2">
      <c r="A243" s="65"/>
      <c r="B243" s="65"/>
      <c r="C243" s="96" t="s">
        <v>389</v>
      </c>
      <c r="D243" s="88" t="s">
        <v>365</v>
      </c>
      <c r="E243" s="65"/>
      <c r="F243" s="65"/>
      <c r="G243" s="65"/>
      <c r="H243" s="89"/>
    </row>
  </sheetData>
  <mergeCells count="62">
    <mergeCell ref="G16:H16"/>
    <mergeCell ref="G12:H12"/>
    <mergeCell ref="B9:F9"/>
    <mergeCell ref="B2:F2"/>
    <mergeCell ref="B3:F3"/>
    <mergeCell ref="D5:F5"/>
    <mergeCell ref="B6:F6"/>
    <mergeCell ref="B8:F8"/>
    <mergeCell ref="E21:F21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9:F19"/>
    <mergeCell ref="E87:F87"/>
    <mergeCell ref="E24:F24"/>
    <mergeCell ref="E26:F26"/>
    <mergeCell ref="E31:F31"/>
    <mergeCell ref="E37:F37"/>
    <mergeCell ref="E41:F41"/>
    <mergeCell ref="E42:F42"/>
    <mergeCell ref="E47:F47"/>
    <mergeCell ref="E54:F54"/>
    <mergeCell ref="E65:F65"/>
    <mergeCell ref="E70:F70"/>
    <mergeCell ref="E73:F73"/>
    <mergeCell ref="E128:F128"/>
    <mergeCell ref="E92:F92"/>
    <mergeCell ref="E93:F93"/>
    <mergeCell ref="E94:F94"/>
    <mergeCell ref="E95:F95"/>
    <mergeCell ref="E100:F100"/>
    <mergeCell ref="E101:F101"/>
    <mergeCell ref="E102:F102"/>
    <mergeCell ref="E106:F106"/>
    <mergeCell ref="E113:F113"/>
    <mergeCell ref="E114:F114"/>
    <mergeCell ref="E123:F123"/>
    <mergeCell ref="E151:F151"/>
    <mergeCell ref="E132:F132"/>
    <mergeCell ref="A133:F133"/>
    <mergeCell ref="E134:F134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A230:F230"/>
    <mergeCell ref="E152:F152"/>
    <mergeCell ref="E153:F153"/>
    <mergeCell ref="E154:F154"/>
    <mergeCell ref="A155:F155"/>
    <mergeCell ref="A156:C156"/>
    <mergeCell ref="A157:F157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АВС4-UZ (РЕДАКЦИЯ 2021.1)&amp;C&amp;P&amp;R600</oddHeader>
    <oddFooter>&amp;CСтраниц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opLeftCell="A12" workbookViewId="0">
      <selection activeCell="G52" sqref="G52"/>
    </sheetView>
  </sheetViews>
  <sheetFormatPr defaultRowHeight="12.75" x14ac:dyDescent="0.2"/>
  <cols>
    <col min="1" max="1" width="5.33203125" style="5" customWidth="1"/>
    <col min="2" max="2" width="15.83203125" style="5" customWidth="1"/>
    <col min="3" max="3" width="60.83203125" customWidth="1"/>
    <col min="4" max="4" width="11.83203125" style="52" customWidth="1"/>
    <col min="5" max="5" width="11.83203125" style="5" customWidth="1"/>
    <col min="6" max="6" width="11.83203125" style="29" customWidth="1"/>
    <col min="7" max="7" width="15.5" style="29" customWidth="1"/>
    <col min="10" max="10" width="11.1640625" bestFit="1" customWidth="1"/>
  </cols>
  <sheetData>
    <row r="1" spans="1:7" s="1" customFormat="1" x14ac:dyDescent="0.2">
      <c r="A1" s="6"/>
      <c r="B1" s="6"/>
      <c r="C1" s="2"/>
      <c r="D1" s="47"/>
      <c r="E1" s="6"/>
      <c r="F1" s="22"/>
      <c r="G1" s="22"/>
    </row>
    <row r="2" spans="1:7" s="1" customFormat="1" ht="32.25" customHeight="1" x14ac:dyDescent="0.2">
      <c r="A2" s="6"/>
      <c r="B2" s="127" t="s">
        <v>1</v>
      </c>
      <c r="C2" s="127"/>
      <c r="D2" s="127"/>
      <c r="E2" s="127"/>
      <c r="F2" s="127"/>
      <c r="G2" s="127"/>
    </row>
    <row r="3" spans="1:7" s="1" customFormat="1" x14ac:dyDescent="0.2">
      <c r="A3" s="30"/>
      <c r="B3" s="123" t="s">
        <v>2</v>
      </c>
      <c r="C3" s="123"/>
      <c r="D3" s="123"/>
      <c r="E3" s="123"/>
      <c r="F3" s="123"/>
      <c r="G3" s="123"/>
    </row>
    <row r="4" spans="1:7" s="1" customFormat="1" x14ac:dyDescent="0.2">
      <c r="A4" s="6"/>
      <c r="B4" s="6"/>
      <c r="C4" s="3"/>
      <c r="D4" s="48"/>
      <c r="E4" s="6"/>
      <c r="F4" s="22"/>
      <c r="G4" s="22"/>
    </row>
    <row r="5" spans="1:7" s="1" customFormat="1" ht="15.75" x14ac:dyDescent="0.2">
      <c r="A5" s="6"/>
      <c r="B5" s="6"/>
      <c r="C5" s="4" t="s">
        <v>361</v>
      </c>
      <c r="D5" s="49" t="s">
        <v>362</v>
      </c>
      <c r="E5" s="133"/>
      <c r="F5" s="133"/>
      <c r="G5" s="133"/>
    </row>
    <row r="6" spans="1:7" s="1" customFormat="1" x14ac:dyDescent="0.2">
      <c r="A6" s="30"/>
      <c r="B6" s="126" t="s">
        <v>4</v>
      </c>
      <c r="C6" s="126"/>
      <c r="D6" s="126"/>
      <c r="E6" s="126"/>
      <c r="F6" s="126"/>
      <c r="G6" s="126"/>
    </row>
    <row r="7" spans="1:7" s="1" customFormat="1" x14ac:dyDescent="0.2">
      <c r="A7" s="6"/>
      <c r="B7" s="6"/>
      <c r="C7" s="2"/>
      <c r="D7" s="48"/>
      <c r="E7" s="6"/>
      <c r="F7" s="134" t="s">
        <v>5</v>
      </c>
      <c r="G7" s="134"/>
    </row>
    <row r="8" spans="1:7" s="1" customFormat="1" x14ac:dyDescent="0.2">
      <c r="A8" s="31" t="s">
        <v>6</v>
      </c>
      <c r="B8" s="135" t="s">
        <v>7</v>
      </c>
      <c r="C8" s="135"/>
      <c r="D8" s="135"/>
      <c r="E8" s="135"/>
      <c r="F8" s="135"/>
      <c r="G8" s="135"/>
    </row>
    <row r="9" spans="1:7" s="1" customFormat="1" x14ac:dyDescent="0.2">
      <c r="A9" s="30"/>
      <c r="B9" s="123" t="s">
        <v>8</v>
      </c>
      <c r="C9" s="123"/>
      <c r="D9" s="123"/>
      <c r="E9" s="123"/>
      <c r="F9" s="123"/>
      <c r="G9" s="123"/>
    </row>
    <row r="10" spans="1:7" s="1" customFormat="1" x14ac:dyDescent="0.2">
      <c r="A10" s="6"/>
      <c r="B10" s="6"/>
      <c r="C10" s="2"/>
      <c r="D10" s="47"/>
      <c r="E10" s="6"/>
      <c r="F10" s="22"/>
      <c r="G10" s="22"/>
    </row>
    <row r="11" spans="1:7" s="5" customFormat="1" x14ac:dyDescent="0.2">
      <c r="A11" s="131" t="s">
        <v>10</v>
      </c>
      <c r="B11" s="131" t="s">
        <v>11</v>
      </c>
      <c r="C11" s="131" t="s">
        <v>12</v>
      </c>
      <c r="D11" s="131" t="s">
        <v>13</v>
      </c>
      <c r="E11" s="131" t="s">
        <v>14</v>
      </c>
      <c r="F11" s="132" t="s">
        <v>363</v>
      </c>
      <c r="G11" s="132"/>
    </row>
    <row r="12" spans="1:7" s="5" customFormat="1" ht="12.75" customHeight="1" x14ac:dyDescent="0.2">
      <c r="A12" s="131"/>
      <c r="B12" s="131"/>
      <c r="C12" s="131"/>
      <c r="D12" s="131"/>
      <c r="E12" s="131"/>
      <c r="F12" s="131" t="s">
        <v>366</v>
      </c>
      <c r="G12" s="131"/>
    </row>
    <row r="13" spans="1:7" s="5" customFormat="1" x14ac:dyDescent="0.2">
      <c r="A13" s="131"/>
      <c r="B13" s="131"/>
      <c r="C13" s="131"/>
      <c r="D13" s="131"/>
      <c r="E13" s="131"/>
      <c r="F13" s="23" t="s">
        <v>367</v>
      </c>
      <c r="G13" s="23" t="s">
        <v>368</v>
      </c>
    </row>
    <row r="14" spans="1:7" s="8" customFormat="1" x14ac:dyDescent="0.2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24">
        <v>6</v>
      </c>
      <c r="G14" s="24">
        <v>7</v>
      </c>
    </row>
    <row r="15" spans="1:7" s="1" customFormat="1" x14ac:dyDescent="0.2">
      <c r="A15" s="130" t="s">
        <v>369</v>
      </c>
      <c r="B15" s="130"/>
      <c r="C15" s="130"/>
      <c r="D15" s="130"/>
      <c r="E15" s="130"/>
      <c r="F15" s="130"/>
      <c r="G15" s="130"/>
    </row>
    <row r="16" spans="1:7" s="1" customFormat="1" x14ac:dyDescent="0.2">
      <c r="A16" s="32"/>
      <c r="B16" s="33"/>
      <c r="C16" s="15" t="s">
        <v>329</v>
      </c>
      <c r="D16" s="33"/>
      <c r="E16" s="17"/>
      <c r="F16" s="25"/>
      <c r="G16" s="25"/>
    </row>
    <row r="17" spans="1:7" s="1" customFormat="1" x14ac:dyDescent="0.2">
      <c r="A17" s="34" t="s">
        <v>18</v>
      </c>
      <c r="B17" s="35" t="s">
        <v>216</v>
      </c>
      <c r="C17" s="14" t="s">
        <v>217</v>
      </c>
      <c r="D17" s="35" t="s">
        <v>24</v>
      </c>
      <c r="E17" s="18">
        <v>7.2</v>
      </c>
      <c r="F17" s="56">
        <v>44398.95</v>
      </c>
      <c r="G17" s="26">
        <v>319672</v>
      </c>
    </row>
    <row r="18" spans="1:7" s="1" customFormat="1" x14ac:dyDescent="0.2">
      <c r="A18" s="34" t="s">
        <v>25</v>
      </c>
      <c r="B18" s="35" t="s">
        <v>219</v>
      </c>
      <c r="C18" s="14" t="s">
        <v>220</v>
      </c>
      <c r="D18" s="35" t="s">
        <v>24</v>
      </c>
      <c r="E18" s="18">
        <v>4.8</v>
      </c>
      <c r="F18" s="56">
        <v>44398.95</v>
      </c>
      <c r="G18" s="26">
        <v>213114.96</v>
      </c>
    </row>
    <row r="19" spans="1:7" s="1" customFormat="1" x14ac:dyDescent="0.2">
      <c r="A19" s="34" t="s">
        <v>29</v>
      </c>
      <c r="B19" s="35" t="s">
        <v>222</v>
      </c>
      <c r="C19" s="14" t="s">
        <v>223</v>
      </c>
      <c r="D19" s="35" t="s">
        <v>24</v>
      </c>
      <c r="E19" s="18">
        <v>12</v>
      </c>
      <c r="F19" s="56">
        <v>44398.95</v>
      </c>
      <c r="G19" s="26">
        <v>532787.4</v>
      </c>
    </row>
    <row r="20" spans="1:7" s="1" customFormat="1" x14ac:dyDescent="0.2">
      <c r="A20" s="34" t="s">
        <v>39</v>
      </c>
      <c r="B20" s="35" t="s">
        <v>18</v>
      </c>
      <c r="C20" s="14" t="s">
        <v>23</v>
      </c>
      <c r="D20" s="35" t="s">
        <v>24</v>
      </c>
      <c r="E20" s="18">
        <v>1070.8943999999999</v>
      </c>
      <c r="F20" s="56">
        <v>44398.95</v>
      </c>
      <c r="G20" s="26">
        <v>47546587</v>
      </c>
    </row>
    <row r="21" spans="1:7" s="1" customFormat="1" x14ac:dyDescent="0.2">
      <c r="A21" s="34" t="s">
        <v>43</v>
      </c>
      <c r="B21" s="35" t="s">
        <v>29</v>
      </c>
      <c r="C21" s="14" t="s">
        <v>34</v>
      </c>
      <c r="D21" s="35" t="s">
        <v>24</v>
      </c>
      <c r="E21" s="18">
        <v>163.1386</v>
      </c>
      <c r="F21" s="55" t="s">
        <v>364</v>
      </c>
      <c r="G21" s="26" t="s">
        <v>364</v>
      </c>
    </row>
    <row r="22" spans="1:7" s="1" customFormat="1" x14ac:dyDescent="0.2">
      <c r="A22" s="36"/>
      <c r="B22" s="128" t="s">
        <v>370</v>
      </c>
      <c r="C22" s="129"/>
      <c r="D22" s="54" t="s">
        <v>365</v>
      </c>
      <c r="E22" s="19"/>
      <c r="F22" s="27"/>
      <c r="G22" s="27">
        <v>48612162</v>
      </c>
    </row>
    <row r="23" spans="1:7" s="1" customFormat="1" x14ac:dyDescent="0.2">
      <c r="A23" s="37"/>
      <c r="B23" s="38"/>
      <c r="C23" s="13" t="s">
        <v>331</v>
      </c>
      <c r="D23" s="38"/>
      <c r="E23" s="20"/>
      <c r="F23" s="28"/>
      <c r="G23" s="28"/>
    </row>
    <row r="24" spans="1:7" s="1" customFormat="1" x14ac:dyDescent="0.2">
      <c r="A24" s="34" t="s">
        <v>54</v>
      </c>
      <c r="B24" s="35" t="s">
        <v>93</v>
      </c>
      <c r="C24" s="14" t="s">
        <v>94</v>
      </c>
      <c r="D24" s="35" t="s">
        <v>38</v>
      </c>
      <c r="E24" s="18">
        <v>3.4368000000000003E-2</v>
      </c>
      <c r="F24" s="55">
        <v>273219</v>
      </c>
      <c r="G24" s="26">
        <v>9389.99</v>
      </c>
    </row>
    <row r="25" spans="1:7" s="1" customFormat="1" x14ac:dyDescent="0.2">
      <c r="A25" s="34" t="s">
        <v>65</v>
      </c>
      <c r="B25" s="35" t="s">
        <v>96</v>
      </c>
      <c r="C25" s="14" t="s">
        <v>97</v>
      </c>
      <c r="D25" s="35" t="s">
        <v>38</v>
      </c>
      <c r="E25" s="18">
        <v>6.8631999999999999E-2</v>
      </c>
      <c r="F25" s="55">
        <v>121002</v>
      </c>
      <c r="G25" s="26">
        <v>8304.61</v>
      </c>
    </row>
    <row r="26" spans="1:7" s="1" customFormat="1" ht="24" x14ac:dyDescent="0.2">
      <c r="A26" s="34" t="s">
        <v>74</v>
      </c>
      <c r="B26" s="35" t="s">
        <v>36</v>
      </c>
      <c r="C26" s="14" t="s">
        <v>37</v>
      </c>
      <c r="D26" s="35" t="s">
        <v>38</v>
      </c>
      <c r="E26" s="18">
        <v>8.6090999999999998</v>
      </c>
      <c r="F26" s="55">
        <v>124103</v>
      </c>
      <c r="G26" s="26">
        <v>1068415.6299999999</v>
      </c>
    </row>
    <row r="27" spans="1:7" s="1" customFormat="1" ht="24" x14ac:dyDescent="0.2">
      <c r="A27" s="34" t="s">
        <v>78</v>
      </c>
      <c r="B27" s="35" t="s">
        <v>99</v>
      </c>
      <c r="C27" s="14" t="s">
        <v>100</v>
      </c>
      <c r="D27" s="35" t="s">
        <v>38</v>
      </c>
      <c r="E27" s="18">
        <v>4.512E-2</v>
      </c>
      <c r="F27" s="55">
        <v>175848</v>
      </c>
      <c r="G27" s="26">
        <v>7934.26</v>
      </c>
    </row>
    <row r="28" spans="1:7" s="1" customFormat="1" x14ac:dyDescent="0.2">
      <c r="A28" s="34" t="s">
        <v>88</v>
      </c>
      <c r="B28" s="35" t="s">
        <v>113</v>
      </c>
      <c r="C28" s="14" t="s">
        <v>114</v>
      </c>
      <c r="D28" s="35" t="s">
        <v>38</v>
      </c>
      <c r="E28" s="18">
        <v>7.1632000000000001E-2</v>
      </c>
      <c r="F28" s="55">
        <v>419</v>
      </c>
      <c r="G28" s="26">
        <v>30.01</v>
      </c>
    </row>
    <row r="29" spans="1:7" s="1" customFormat="1" x14ac:dyDescent="0.2">
      <c r="A29" s="34" t="s">
        <v>107</v>
      </c>
      <c r="B29" s="35" t="s">
        <v>269</v>
      </c>
      <c r="C29" s="14" t="s">
        <v>270</v>
      </c>
      <c r="D29" s="35" t="s">
        <v>38</v>
      </c>
      <c r="E29" s="18">
        <v>3.9199999999999999E-3</v>
      </c>
      <c r="F29" s="55">
        <v>3618</v>
      </c>
      <c r="G29" s="26">
        <v>14.18</v>
      </c>
    </row>
    <row r="30" spans="1:7" s="1" customFormat="1" x14ac:dyDescent="0.2">
      <c r="A30" s="34" t="s">
        <v>137</v>
      </c>
      <c r="B30" s="35" t="s">
        <v>156</v>
      </c>
      <c r="C30" s="14" t="s">
        <v>157</v>
      </c>
      <c r="D30" s="35" t="s">
        <v>38</v>
      </c>
      <c r="E30" s="18">
        <v>0.93</v>
      </c>
      <c r="F30" s="55">
        <v>38103</v>
      </c>
      <c r="G30" s="26">
        <v>35435.79</v>
      </c>
    </row>
    <row r="31" spans="1:7" s="1" customFormat="1" x14ac:dyDescent="0.2">
      <c r="A31" s="34" t="s">
        <v>144</v>
      </c>
      <c r="B31" s="35" t="s">
        <v>116</v>
      </c>
      <c r="C31" s="14" t="s">
        <v>117</v>
      </c>
      <c r="D31" s="35" t="s">
        <v>38</v>
      </c>
      <c r="E31" s="18">
        <v>0.102712</v>
      </c>
      <c r="F31" s="55">
        <v>8048</v>
      </c>
      <c r="G31" s="26">
        <v>826.63</v>
      </c>
    </row>
    <row r="32" spans="1:7" s="1" customFormat="1" x14ac:dyDescent="0.2">
      <c r="A32" s="34" t="s">
        <v>148</v>
      </c>
      <c r="B32" s="35" t="s">
        <v>119</v>
      </c>
      <c r="C32" s="14" t="s">
        <v>120</v>
      </c>
      <c r="D32" s="35" t="s">
        <v>38</v>
      </c>
      <c r="E32" s="18">
        <v>0.29896</v>
      </c>
      <c r="F32" s="55">
        <v>161790</v>
      </c>
      <c r="G32" s="26">
        <v>48368.74</v>
      </c>
    </row>
    <row r="33" spans="1:7" s="1" customFormat="1" ht="24" x14ac:dyDescent="0.2">
      <c r="A33" s="34" t="s">
        <v>177</v>
      </c>
      <c r="B33" s="35" t="s">
        <v>102</v>
      </c>
      <c r="C33" s="14" t="s">
        <v>103</v>
      </c>
      <c r="D33" s="35" t="s">
        <v>38</v>
      </c>
      <c r="E33" s="18">
        <v>0.234432</v>
      </c>
      <c r="F33" s="55">
        <v>304121</v>
      </c>
      <c r="G33" s="26">
        <v>71295.69</v>
      </c>
    </row>
    <row r="34" spans="1:7" s="1" customFormat="1" ht="36" x14ac:dyDescent="0.2">
      <c r="A34" s="34" t="s">
        <v>186</v>
      </c>
      <c r="B34" s="35" t="s">
        <v>231</v>
      </c>
      <c r="C34" s="14" t="s">
        <v>232</v>
      </c>
      <c r="D34" s="35" t="s">
        <v>38</v>
      </c>
      <c r="E34" s="18">
        <v>49.2</v>
      </c>
      <c r="F34" s="55">
        <v>75972</v>
      </c>
      <c r="G34" s="26">
        <v>3737822.4</v>
      </c>
    </row>
    <row r="35" spans="1:7" s="1" customFormat="1" ht="36" x14ac:dyDescent="0.2">
      <c r="A35" s="34" t="s">
        <v>189</v>
      </c>
      <c r="B35" s="35" t="s">
        <v>49</v>
      </c>
      <c r="C35" s="14" t="s">
        <v>50</v>
      </c>
      <c r="D35" s="35" t="s">
        <v>38</v>
      </c>
      <c r="E35" s="18">
        <v>6.0119999999999996</v>
      </c>
      <c r="F35" s="55">
        <v>128088</v>
      </c>
      <c r="G35" s="26">
        <v>770069.15</v>
      </c>
    </row>
    <row r="36" spans="1:7" s="1" customFormat="1" ht="24" x14ac:dyDescent="0.2">
      <c r="A36" s="34" t="s">
        <v>192</v>
      </c>
      <c r="B36" s="35" t="s">
        <v>201</v>
      </c>
      <c r="C36" s="14" t="s">
        <v>202</v>
      </c>
      <c r="D36" s="35" t="s">
        <v>38</v>
      </c>
      <c r="E36" s="18">
        <v>8.3799999999999999E-2</v>
      </c>
      <c r="F36" s="55">
        <v>187923</v>
      </c>
      <c r="G36" s="26">
        <v>15747.95</v>
      </c>
    </row>
    <row r="37" spans="1:7" s="1" customFormat="1" ht="24" x14ac:dyDescent="0.2">
      <c r="A37" s="34" t="s">
        <v>194</v>
      </c>
      <c r="B37" s="35" t="s">
        <v>289</v>
      </c>
      <c r="C37" s="14" t="s">
        <v>290</v>
      </c>
      <c r="D37" s="35" t="s">
        <v>38</v>
      </c>
      <c r="E37" s="18">
        <v>2.38</v>
      </c>
      <c r="F37" s="55">
        <v>187923</v>
      </c>
      <c r="G37" s="26">
        <v>447256.74</v>
      </c>
    </row>
    <row r="38" spans="1:7" s="1" customFormat="1" x14ac:dyDescent="0.2">
      <c r="A38" s="34" t="s">
        <v>206</v>
      </c>
      <c r="B38" s="35" t="s">
        <v>160</v>
      </c>
      <c r="C38" s="14" t="s">
        <v>161</v>
      </c>
      <c r="D38" s="35" t="s">
        <v>38</v>
      </c>
      <c r="E38" s="18">
        <v>9.5000000000000001E-2</v>
      </c>
      <c r="F38" s="55">
        <v>8118</v>
      </c>
      <c r="G38" s="26">
        <v>771.21</v>
      </c>
    </row>
    <row r="39" spans="1:7" s="1" customFormat="1" ht="24" x14ac:dyDescent="0.2">
      <c r="A39" s="34" t="s">
        <v>209</v>
      </c>
      <c r="B39" s="35" t="s">
        <v>204</v>
      </c>
      <c r="C39" s="14" t="s">
        <v>205</v>
      </c>
      <c r="D39" s="35" t="s">
        <v>38</v>
      </c>
      <c r="E39" s="18">
        <v>14.85</v>
      </c>
      <c r="F39" s="55">
        <v>1638</v>
      </c>
      <c r="G39" s="26">
        <v>24324.3</v>
      </c>
    </row>
    <row r="40" spans="1:7" s="1" customFormat="1" ht="24" x14ac:dyDescent="0.2">
      <c r="A40" s="34" t="s">
        <v>211</v>
      </c>
      <c r="B40" s="35" t="s">
        <v>183</v>
      </c>
      <c r="C40" s="14" t="s">
        <v>184</v>
      </c>
      <c r="D40" s="35" t="s">
        <v>38</v>
      </c>
      <c r="E40" s="18">
        <v>44.178400000000003</v>
      </c>
      <c r="F40" s="55">
        <v>1638</v>
      </c>
      <c r="G40" s="26">
        <v>72364.22</v>
      </c>
    </row>
    <row r="41" spans="1:7" s="1" customFormat="1" x14ac:dyDescent="0.2">
      <c r="A41" s="34" t="s">
        <v>224</v>
      </c>
      <c r="B41" s="35" t="s">
        <v>105</v>
      </c>
      <c r="C41" s="14" t="s">
        <v>106</v>
      </c>
      <c r="D41" s="35" t="s">
        <v>38</v>
      </c>
      <c r="E41" s="18">
        <v>0.56573600000000002</v>
      </c>
      <c r="F41" s="55">
        <v>163487</v>
      </c>
      <c r="G41" s="26">
        <v>92490.48</v>
      </c>
    </row>
    <row r="42" spans="1:7" s="1" customFormat="1" ht="36" x14ac:dyDescent="0.2">
      <c r="A42" s="34" t="s">
        <v>243</v>
      </c>
      <c r="B42" s="35" t="s">
        <v>86</v>
      </c>
      <c r="C42" s="14" t="s">
        <v>87</v>
      </c>
      <c r="D42" s="35" t="s">
        <v>38</v>
      </c>
      <c r="E42" s="18">
        <v>2.7883</v>
      </c>
      <c r="F42" s="55">
        <v>2799</v>
      </c>
      <c r="G42" s="26">
        <v>7804.51</v>
      </c>
    </row>
    <row r="43" spans="1:7" s="1" customFormat="1" ht="24" x14ac:dyDescent="0.2">
      <c r="A43" s="34" t="s">
        <v>245</v>
      </c>
      <c r="B43" s="35" t="s">
        <v>292</v>
      </c>
      <c r="C43" s="14" t="s">
        <v>293</v>
      </c>
      <c r="D43" s="35" t="s">
        <v>38</v>
      </c>
      <c r="E43" s="18">
        <v>16.047999999999998</v>
      </c>
      <c r="F43" s="55">
        <v>32011</v>
      </c>
      <c r="G43" s="26">
        <v>513712.53</v>
      </c>
    </row>
    <row r="44" spans="1:7" s="1" customFormat="1" ht="36" x14ac:dyDescent="0.2">
      <c r="A44" s="34" t="s">
        <v>262</v>
      </c>
      <c r="B44" s="35" t="s">
        <v>272</v>
      </c>
      <c r="C44" s="14" t="s">
        <v>273</v>
      </c>
      <c r="D44" s="35" t="s">
        <v>38</v>
      </c>
      <c r="E44" s="18">
        <v>1.9599999999999999E-3</v>
      </c>
      <c r="F44" s="55">
        <v>131421</v>
      </c>
      <c r="G44" s="26">
        <v>257.58999999999997</v>
      </c>
    </row>
    <row r="45" spans="1:7" s="1" customFormat="1" x14ac:dyDescent="0.2">
      <c r="A45" s="34" t="s">
        <v>274</v>
      </c>
      <c r="B45" s="35" t="s">
        <v>52</v>
      </c>
      <c r="C45" s="14" t="s">
        <v>53</v>
      </c>
      <c r="D45" s="35" t="s">
        <v>38</v>
      </c>
      <c r="E45" s="18">
        <v>10.828200000000001</v>
      </c>
      <c r="F45" s="55">
        <v>1531</v>
      </c>
      <c r="G45" s="26">
        <v>16578.009999999998</v>
      </c>
    </row>
    <row r="46" spans="1:7" s="1" customFormat="1" x14ac:dyDescent="0.2">
      <c r="A46" s="34" t="s">
        <v>280</v>
      </c>
      <c r="B46" s="35" t="s">
        <v>123</v>
      </c>
      <c r="C46" s="14" t="s">
        <v>124</v>
      </c>
      <c r="D46" s="35" t="s">
        <v>38</v>
      </c>
      <c r="E46" s="18">
        <v>8.2879999999999995E-2</v>
      </c>
      <c r="F46" s="55">
        <v>217784</v>
      </c>
      <c r="G46" s="26">
        <v>18049.939999999999</v>
      </c>
    </row>
    <row r="47" spans="1:7" s="1" customFormat="1" ht="24" x14ac:dyDescent="0.2">
      <c r="A47" s="34" t="s">
        <v>283</v>
      </c>
      <c r="B47" s="35" t="s">
        <v>295</v>
      </c>
      <c r="C47" s="14" t="s">
        <v>296</v>
      </c>
      <c r="D47" s="35" t="s">
        <v>38</v>
      </c>
      <c r="E47" s="18">
        <v>4.3112000000000004</v>
      </c>
      <c r="F47" s="55">
        <v>8901</v>
      </c>
      <c r="G47" s="26">
        <v>38373.99</v>
      </c>
    </row>
    <row r="48" spans="1:7" s="1" customFormat="1" x14ac:dyDescent="0.2">
      <c r="A48" s="34" t="s">
        <v>304</v>
      </c>
      <c r="B48" s="35" t="s">
        <v>126</v>
      </c>
      <c r="C48" s="14" t="s">
        <v>127</v>
      </c>
      <c r="D48" s="35" t="s">
        <v>38</v>
      </c>
      <c r="E48" s="18">
        <v>8.3696000000000007E-2</v>
      </c>
      <c r="F48" s="55">
        <v>91121</v>
      </c>
      <c r="G48" s="26">
        <v>7626.46</v>
      </c>
    </row>
    <row r="49" spans="1:10" s="1" customFormat="1" x14ac:dyDescent="0.2">
      <c r="A49" s="34" t="s">
        <v>306</v>
      </c>
      <c r="B49" s="35" t="s">
        <v>72</v>
      </c>
      <c r="C49" s="14" t="s">
        <v>73</v>
      </c>
      <c r="D49" s="35" t="s">
        <v>38</v>
      </c>
      <c r="E49" s="18">
        <v>14.2608</v>
      </c>
      <c r="F49" s="55">
        <v>118715</v>
      </c>
      <c r="G49" s="26">
        <v>1692970.87</v>
      </c>
    </row>
    <row r="50" spans="1:10" s="1" customFormat="1" x14ac:dyDescent="0.2">
      <c r="A50" s="34" t="s">
        <v>308</v>
      </c>
      <c r="B50" s="35" t="s">
        <v>299</v>
      </c>
      <c r="C50" s="14" t="s">
        <v>300</v>
      </c>
      <c r="D50" s="35" t="s">
        <v>38</v>
      </c>
      <c r="E50" s="18">
        <v>3.3592</v>
      </c>
      <c r="F50" s="55">
        <v>1718</v>
      </c>
      <c r="G50" s="26">
        <v>5771.11</v>
      </c>
    </row>
    <row r="51" spans="1:10" s="1" customFormat="1" x14ac:dyDescent="0.2">
      <c r="A51" s="34" t="s">
        <v>310</v>
      </c>
      <c r="B51" s="35" t="s">
        <v>165</v>
      </c>
      <c r="C51" s="14" t="s">
        <v>166</v>
      </c>
      <c r="D51" s="35" t="s">
        <v>38</v>
      </c>
      <c r="E51" s="18">
        <v>7.6449999999999996</v>
      </c>
      <c r="F51" s="55">
        <v>135298</v>
      </c>
      <c r="G51" s="26">
        <v>1034353.21</v>
      </c>
    </row>
    <row r="52" spans="1:10" s="1" customFormat="1" x14ac:dyDescent="0.2">
      <c r="A52" s="36"/>
      <c r="B52" s="128" t="s">
        <v>371</v>
      </c>
      <c r="C52" s="129"/>
      <c r="D52" s="54" t="s">
        <v>365</v>
      </c>
      <c r="E52" s="19"/>
      <c r="F52" s="27"/>
      <c r="G52" s="27">
        <v>9746360</v>
      </c>
    </row>
    <row r="53" spans="1:10" s="1" customFormat="1" x14ac:dyDescent="0.2">
      <c r="A53" s="37"/>
      <c r="B53" s="38"/>
      <c r="C53" s="13" t="s">
        <v>332</v>
      </c>
      <c r="D53" s="38"/>
      <c r="E53" s="20"/>
      <c r="F53" s="28"/>
      <c r="G53" s="28"/>
    </row>
    <row r="54" spans="1:10" s="1" customFormat="1" x14ac:dyDescent="0.2">
      <c r="A54" s="34" t="s">
        <v>312</v>
      </c>
      <c r="B54" s="35" t="s">
        <v>168</v>
      </c>
      <c r="C54" s="14" t="s">
        <v>169</v>
      </c>
      <c r="D54" s="35" t="s">
        <v>57</v>
      </c>
      <c r="E54" s="18">
        <v>1.655</v>
      </c>
      <c r="F54" s="55">
        <v>1700</v>
      </c>
      <c r="G54" s="26">
        <f>E54*F54</f>
        <v>2813.5</v>
      </c>
      <c r="J54" s="63">
        <f>G52+G86+G89+G22</f>
        <v>310227494</v>
      </c>
    </row>
    <row r="55" spans="1:10" s="1" customFormat="1" x14ac:dyDescent="0.2">
      <c r="A55" s="34" t="s">
        <v>314</v>
      </c>
      <c r="B55" s="35" t="s">
        <v>255</v>
      </c>
      <c r="C55" s="14" t="s">
        <v>256</v>
      </c>
      <c r="D55" s="35" t="s">
        <v>57</v>
      </c>
      <c r="E55" s="18">
        <v>0.7</v>
      </c>
      <c r="F55" s="55">
        <v>428000</v>
      </c>
      <c r="G55" s="26">
        <f t="shared" ref="G55:G85" si="0">E55*F55</f>
        <v>299600</v>
      </c>
    </row>
    <row r="56" spans="1:10" s="1" customFormat="1" x14ac:dyDescent="0.2">
      <c r="A56" s="34" t="s">
        <v>316</v>
      </c>
      <c r="B56" s="35" t="s">
        <v>129</v>
      </c>
      <c r="C56" s="14" t="s">
        <v>130</v>
      </c>
      <c r="D56" s="35" t="s">
        <v>32</v>
      </c>
      <c r="E56" s="18">
        <v>5.6800000000000004E-4</v>
      </c>
      <c r="F56" s="55">
        <v>4800000</v>
      </c>
      <c r="G56" s="26">
        <f t="shared" si="0"/>
        <v>2726.4</v>
      </c>
    </row>
    <row r="57" spans="1:10" s="1" customFormat="1" ht="24" x14ac:dyDescent="0.2">
      <c r="A57" s="34" t="s">
        <v>318</v>
      </c>
      <c r="B57" s="35" t="s">
        <v>171</v>
      </c>
      <c r="C57" s="14" t="s">
        <v>172</v>
      </c>
      <c r="D57" s="35" t="s">
        <v>32</v>
      </c>
      <c r="E57" s="18">
        <v>0.02</v>
      </c>
      <c r="F57" s="55">
        <v>4800000</v>
      </c>
      <c r="G57" s="26">
        <f t="shared" si="0"/>
        <v>96000</v>
      </c>
    </row>
    <row r="58" spans="1:10" s="1" customFormat="1" x14ac:dyDescent="0.2">
      <c r="A58" s="34" t="s">
        <v>320</v>
      </c>
      <c r="B58" s="35" t="s">
        <v>132</v>
      </c>
      <c r="C58" s="14" t="s">
        <v>133</v>
      </c>
      <c r="D58" s="35" t="s">
        <v>32</v>
      </c>
      <c r="E58" s="18">
        <v>1.84E-4</v>
      </c>
      <c r="F58" s="55">
        <v>895000</v>
      </c>
      <c r="G58" s="26">
        <f t="shared" si="0"/>
        <v>164.68</v>
      </c>
    </row>
    <row r="59" spans="1:10" s="1" customFormat="1" x14ac:dyDescent="0.2">
      <c r="A59" s="34" t="s">
        <v>322</v>
      </c>
      <c r="B59" s="35" t="s">
        <v>234</v>
      </c>
      <c r="C59" s="14" t="s">
        <v>235</v>
      </c>
      <c r="D59" s="35" t="s">
        <v>236</v>
      </c>
      <c r="E59" s="18">
        <v>1.3919999999999999</v>
      </c>
      <c r="F59" s="55">
        <v>320000</v>
      </c>
      <c r="G59" s="26">
        <f t="shared" si="0"/>
        <v>445439.99999999994</v>
      </c>
    </row>
    <row r="60" spans="1:10" s="1" customFormat="1" x14ac:dyDescent="0.2">
      <c r="A60" s="34" t="s">
        <v>324</v>
      </c>
      <c r="B60" s="35" t="s">
        <v>302</v>
      </c>
      <c r="C60" s="14" t="s">
        <v>303</v>
      </c>
      <c r="D60" s="35" t="s">
        <v>236</v>
      </c>
      <c r="E60" s="18">
        <v>9.3024000000000004</v>
      </c>
      <c r="F60" s="55">
        <v>20000</v>
      </c>
      <c r="G60" s="26">
        <f t="shared" si="0"/>
        <v>186048</v>
      </c>
    </row>
    <row r="61" spans="1:10" s="1" customFormat="1" x14ac:dyDescent="0.2">
      <c r="A61" s="34" t="s">
        <v>326</v>
      </c>
      <c r="B61" s="35" t="s">
        <v>258</v>
      </c>
      <c r="C61" s="14" t="s">
        <v>259</v>
      </c>
      <c r="D61" s="35" t="s">
        <v>260</v>
      </c>
      <c r="E61" s="18">
        <v>14</v>
      </c>
      <c r="F61" s="55">
        <v>42000</v>
      </c>
      <c r="G61" s="26">
        <f t="shared" si="0"/>
        <v>588000</v>
      </c>
    </row>
    <row r="62" spans="1:10" s="1" customFormat="1" x14ac:dyDescent="0.2">
      <c r="A62" s="34" t="s">
        <v>333</v>
      </c>
      <c r="B62" s="35" t="s">
        <v>238</v>
      </c>
      <c r="C62" s="14" t="s">
        <v>239</v>
      </c>
      <c r="D62" s="35" t="s">
        <v>191</v>
      </c>
      <c r="E62" s="18">
        <v>48</v>
      </c>
      <c r="F62" s="55">
        <v>2000</v>
      </c>
      <c r="G62" s="26">
        <f t="shared" si="0"/>
        <v>96000</v>
      </c>
    </row>
    <row r="63" spans="1:10" s="1" customFormat="1" x14ac:dyDescent="0.2">
      <c r="A63" s="34" t="s">
        <v>334</v>
      </c>
      <c r="B63" s="35" t="s">
        <v>174</v>
      </c>
      <c r="C63" s="14" t="s">
        <v>175</v>
      </c>
      <c r="D63" s="35" t="s">
        <v>32</v>
      </c>
      <c r="E63" s="18">
        <v>0.03</v>
      </c>
      <c r="F63" s="55">
        <v>9052000</v>
      </c>
      <c r="G63" s="26">
        <f t="shared" si="0"/>
        <v>271560</v>
      </c>
    </row>
    <row r="64" spans="1:10" s="1" customFormat="1" x14ac:dyDescent="0.2">
      <c r="A64" s="34" t="s">
        <v>335</v>
      </c>
      <c r="B64" s="35" t="s">
        <v>63</v>
      </c>
      <c r="C64" s="14" t="s">
        <v>64</v>
      </c>
      <c r="D64" s="35" t="s">
        <v>57</v>
      </c>
      <c r="E64" s="18">
        <v>19.515000000000001</v>
      </c>
      <c r="F64" s="55">
        <v>60000</v>
      </c>
      <c r="G64" s="26">
        <f t="shared" si="0"/>
        <v>1170900</v>
      </c>
    </row>
    <row r="65" spans="1:7" s="1" customFormat="1" x14ac:dyDescent="0.2">
      <c r="A65" s="34" t="s">
        <v>336</v>
      </c>
      <c r="B65" s="35" t="s">
        <v>135</v>
      </c>
      <c r="C65" s="14" t="s">
        <v>136</v>
      </c>
      <c r="D65" s="35" t="s">
        <v>32</v>
      </c>
      <c r="E65" s="18">
        <v>4.7981999999999996</v>
      </c>
      <c r="F65" s="55">
        <v>580000</v>
      </c>
      <c r="G65" s="26">
        <f t="shared" si="0"/>
        <v>2782955.9999999995</v>
      </c>
    </row>
    <row r="66" spans="1:7" s="1" customFormat="1" x14ac:dyDescent="0.2">
      <c r="A66" s="34" t="s">
        <v>337</v>
      </c>
      <c r="B66" s="35" t="s">
        <v>241</v>
      </c>
      <c r="C66" s="14" t="s">
        <v>242</v>
      </c>
      <c r="D66" s="35" t="s">
        <v>236</v>
      </c>
      <c r="E66" s="18">
        <v>2.7839999999999998</v>
      </c>
      <c r="F66" s="55">
        <v>4800</v>
      </c>
      <c r="G66" s="26">
        <f t="shared" si="0"/>
        <v>13363.199999999999</v>
      </c>
    </row>
    <row r="67" spans="1:7" s="1" customFormat="1" x14ac:dyDescent="0.2">
      <c r="A67" s="34" t="s">
        <v>339</v>
      </c>
      <c r="B67" s="35" t="s">
        <v>340</v>
      </c>
      <c r="C67" s="14" t="s">
        <v>327</v>
      </c>
      <c r="D67" s="35" t="s">
        <v>191</v>
      </c>
      <c r="E67" s="18">
        <v>8</v>
      </c>
      <c r="F67" s="57">
        <v>286000</v>
      </c>
      <c r="G67" s="26">
        <f t="shared" si="0"/>
        <v>2288000</v>
      </c>
    </row>
    <row r="68" spans="1:7" s="1" customFormat="1" x14ac:dyDescent="0.2">
      <c r="A68" s="34" t="s">
        <v>341</v>
      </c>
      <c r="B68" s="35" t="s">
        <v>340</v>
      </c>
      <c r="C68" s="14" t="s">
        <v>76</v>
      </c>
      <c r="D68" s="35" t="s">
        <v>77</v>
      </c>
      <c r="E68" s="18">
        <v>1.2210000000000001</v>
      </c>
      <c r="F68" s="55">
        <v>1400000</v>
      </c>
      <c r="G68" s="26">
        <f t="shared" si="0"/>
        <v>1709400.0000000002</v>
      </c>
    </row>
    <row r="69" spans="1:7" s="1" customFormat="1" x14ac:dyDescent="0.2">
      <c r="A69" s="34" t="s">
        <v>342</v>
      </c>
      <c r="B69" s="35" t="s">
        <v>340</v>
      </c>
      <c r="C69" s="14" t="s">
        <v>321</v>
      </c>
      <c r="D69" s="35" t="s">
        <v>191</v>
      </c>
      <c r="E69" s="18">
        <v>136</v>
      </c>
      <c r="F69" s="55">
        <v>24000</v>
      </c>
      <c r="G69" s="26">
        <f t="shared" si="0"/>
        <v>3264000</v>
      </c>
    </row>
    <row r="70" spans="1:7" s="1" customFormat="1" x14ac:dyDescent="0.2">
      <c r="A70" s="34" t="s">
        <v>343</v>
      </c>
      <c r="B70" s="35" t="s">
        <v>340</v>
      </c>
      <c r="C70" s="14" t="s">
        <v>325</v>
      </c>
      <c r="D70" s="35" t="s">
        <v>191</v>
      </c>
      <c r="E70" s="18">
        <v>90</v>
      </c>
      <c r="F70" s="57">
        <v>1690</v>
      </c>
      <c r="G70" s="26">
        <f t="shared" si="0"/>
        <v>152100</v>
      </c>
    </row>
    <row r="71" spans="1:7" s="1" customFormat="1" x14ac:dyDescent="0.2">
      <c r="A71" s="34" t="s">
        <v>344</v>
      </c>
      <c r="B71" s="35" t="s">
        <v>340</v>
      </c>
      <c r="C71" s="14" t="s">
        <v>323</v>
      </c>
      <c r="D71" s="35" t="s">
        <v>208</v>
      </c>
      <c r="E71" s="18">
        <v>136</v>
      </c>
      <c r="F71" s="57">
        <v>170170</v>
      </c>
      <c r="G71" s="26">
        <f t="shared" si="0"/>
        <v>23143120</v>
      </c>
    </row>
    <row r="72" spans="1:7" s="1" customFormat="1" x14ac:dyDescent="0.2">
      <c r="A72" s="34" t="s">
        <v>345</v>
      </c>
      <c r="B72" s="35" t="s">
        <v>340</v>
      </c>
      <c r="C72" s="14" t="s">
        <v>313</v>
      </c>
      <c r="D72" s="35" t="s">
        <v>191</v>
      </c>
      <c r="E72" s="18">
        <v>272</v>
      </c>
      <c r="F72" s="55">
        <v>22000</v>
      </c>
      <c r="G72" s="26">
        <f t="shared" si="0"/>
        <v>5984000</v>
      </c>
    </row>
    <row r="73" spans="1:7" s="1" customFormat="1" x14ac:dyDescent="0.2">
      <c r="A73" s="34" t="s">
        <v>346</v>
      </c>
      <c r="B73" s="35" t="s">
        <v>340</v>
      </c>
      <c r="C73" s="14" t="s">
        <v>319</v>
      </c>
      <c r="D73" s="35" t="s">
        <v>191</v>
      </c>
      <c r="E73" s="18">
        <v>272</v>
      </c>
      <c r="F73" s="55">
        <v>8800</v>
      </c>
      <c r="G73" s="26">
        <f t="shared" si="0"/>
        <v>2393600</v>
      </c>
    </row>
    <row r="74" spans="1:7" s="1" customFormat="1" x14ac:dyDescent="0.2">
      <c r="A74" s="34" t="s">
        <v>347</v>
      </c>
      <c r="B74" s="35" t="s">
        <v>340</v>
      </c>
      <c r="C74" s="14" t="s">
        <v>317</v>
      </c>
      <c r="D74" s="35" t="s">
        <v>191</v>
      </c>
      <c r="E74" s="18">
        <v>136</v>
      </c>
      <c r="F74" s="55">
        <v>8800</v>
      </c>
      <c r="G74" s="26">
        <f t="shared" si="0"/>
        <v>1196800</v>
      </c>
    </row>
    <row r="75" spans="1:7" s="1" customFormat="1" x14ac:dyDescent="0.2">
      <c r="A75" s="34" t="s">
        <v>348</v>
      </c>
      <c r="B75" s="35" t="s">
        <v>340</v>
      </c>
      <c r="C75" s="14" t="s">
        <v>315</v>
      </c>
      <c r="D75" s="35" t="s">
        <v>191</v>
      </c>
      <c r="E75" s="18">
        <v>136</v>
      </c>
      <c r="F75" s="55">
        <v>22000</v>
      </c>
      <c r="G75" s="26">
        <f t="shared" si="0"/>
        <v>2992000</v>
      </c>
    </row>
    <row r="76" spans="1:7" s="1" customFormat="1" x14ac:dyDescent="0.2">
      <c r="A76" s="34" t="s">
        <v>349</v>
      </c>
      <c r="B76" s="35" t="s">
        <v>340</v>
      </c>
      <c r="C76" s="14" t="s">
        <v>244</v>
      </c>
      <c r="D76" s="35" t="s">
        <v>191</v>
      </c>
      <c r="E76" s="18">
        <v>24</v>
      </c>
      <c r="F76" s="55">
        <v>5200</v>
      </c>
      <c r="G76" s="26">
        <f t="shared" si="0"/>
        <v>124800</v>
      </c>
    </row>
    <row r="77" spans="1:7" s="1" customFormat="1" x14ac:dyDescent="0.2">
      <c r="A77" s="34" t="s">
        <v>350</v>
      </c>
      <c r="B77" s="35" t="s">
        <v>340</v>
      </c>
      <c r="C77" s="14" t="s">
        <v>311</v>
      </c>
      <c r="D77" s="35" t="s">
        <v>191</v>
      </c>
      <c r="E77" s="18">
        <v>136</v>
      </c>
      <c r="F77" s="55">
        <v>22500</v>
      </c>
      <c r="G77" s="26">
        <f t="shared" si="0"/>
        <v>3060000</v>
      </c>
    </row>
    <row r="78" spans="1:7" s="1" customFormat="1" x14ac:dyDescent="0.2">
      <c r="A78" s="34" t="s">
        <v>351</v>
      </c>
      <c r="B78" s="35" t="s">
        <v>340</v>
      </c>
      <c r="C78" s="14" t="s">
        <v>309</v>
      </c>
      <c r="D78" s="35" t="s">
        <v>191</v>
      </c>
      <c r="E78" s="18">
        <v>136</v>
      </c>
      <c r="F78" s="57">
        <v>35000</v>
      </c>
      <c r="G78" s="26">
        <f t="shared" si="0"/>
        <v>4760000</v>
      </c>
    </row>
    <row r="79" spans="1:7" s="1" customFormat="1" x14ac:dyDescent="0.2">
      <c r="A79" s="34" t="s">
        <v>352</v>
      </c>
      <c r="B79" s="35" t="s">
        <v>340</v>
      </c>
      <c r="C79" s="14" t="s">
        <v>307</v>
      </c>
      <c r="D79" s="35" t="s">
        <v>191</v>
      </c>
      <c r="E79" s="18">
        <v>68</v>
      </c>
      <c r="F79" s="57">
        <v>299000</v>
      </c>
      <c r="G79" s="26">
        <f t="shared" si="0"/>
        <v>20332000</v>
      </c>
    </row>
    <row r="80" spans="1:7" s="1" customFormat="1" x14ac:dyDescent="0.2">
      <c r="A80" s="34" t="s">
        <v>353</v>
      </c>
      <c r="B80" s="35" t="s">
        <v>340</v>
      </c>
      <c r="C80" s="14" t="s">
        <v>305</v>
      </c>
      <c r="D80" s="35" t="s">
        <v>208</v>
      </c>
      <c r="E80" s="18">
        <v>136</v>
      </c>
      <c r="F80" s="57">
        <v>138520</v>
      </c>
      <c r="G80" s="26">
        <f t="shared" si="0"/>
        <v>18838720</v>
      </c>
    </row>
    <row r="81" spans="1:7" s="1" customFormat="1" x14ac:dyDescent="0.2">
      <c r="A81" s="34" t="s">
        <v>354</v>
      </c>
      <c r="B81" s="35" t="s">
        <v>340</v>
      </c>
      <c r="C81" s="14" t="s">
        <v>281</v>
      </c>
      <c r="D81" s="35" t="s">
        <v>191</v>
      </c>
      <c r="E81" s="18">
        <v>2.8</v>
      </c>
      <c r="F81" s="55">
        <v>42000</v>
      </c>
      <c r="G81" s="26">
        <f t="shared" si="0"/>
        <v>117599.99999999999</v>
      </c>
    </row>
    <row r="82" spans="1:7" s="1" customFormat="1" ht="24" x14ac:dyDescent="0.2">
      <c r="A82" s="34" t="s">
        <v>355</v>
      </c>
      <c r="B82" s="35" t="s">
        <v>340</v>
      </c>
      <c r="C82" s="14" t="s">
        <v>190</v>
      </c>
      <c r="D82" s="35" t="s">
        <v>191</v>
      </c>
      <c r="E82" s="18">
        <v>24</v>
      </c>
      <c r="F82" s="57">
        <v>611000</v>
      </c>
      <c r="G82" s="26">
        <f t="shared" si="0"/>
        <v>14664000</v>
      </c>
    </row>
    <row r="83" spans="1:7" s="1" customFormat="1" x14ac:dyDescent="0.2">
      <c r="A83" s="34" t="s">
        <v>356</v>
      </c>
      <c r="B83" s="35" t="s">
        <v>340</v>
      </c>
      <c r="C83" s="14" t="s">
        <v>210</v>
      </c>
      <c r="D83" s="35" t="s">
        <v>191</v>
      </c>
      <c r="E83" s="18">
        <v>10</v>
      </c>
      <c r="F83" s="55">
        <v>8020</v>
      </c>
      <c r="G83" s="26">
        <f t="shared" si="0"/>
        <v>80200</v>
      </c>
    </row>
    <row r="84" spans="1:7" s="1" customFormat="1" x14ac:dyDescent="0.2">
      <c r="A84" s="34" t="s">
        <v>357</v>
      </c>
      <c r="B84" s="35" t="s">
        <v>340</v>
      </c>
      <c r="C84" s="14" t="s">
        <v>376</v>
      </c>
      <c r="D84" s="35" t="s">
        <v>208</v>
      </c>
      <c r="E84" s="18">
        <v>66</v>
      </c>
      <c r="F84" s="57">
        <v>27232</v>
      </c>
      <c r="G84" s="26">
        <f t="shared" si="0"/>
        <v>1797312</v>
      </c>
    </row>
    <row r="85" spans="1:7" s="1" customFormat="1" x14ac:dyDescent="0.2">
      <c r="A85" s="34" t="s">
        <v>358</v>
      </c>
      <c r="B85" s="35" t="s">
        <v>340</v>
      </c>
      <c r="C85" s="14" t="s">
        <v>193</v>
      </c>
      <c r="D85" s="35" t="s">
        <v>191</v>
      </c>
      <c r="E85" s="18">
        <v>2</v>
      </c>
      <c r="F85" s="57">
        <v>936000</v>
      </c>
      <c r="G85" s="26">
        <f t="shared" si="0"/>
        <v>1872000</v>
      </c>
    </row>
    <row r="86" spans="1:7" s="1" customFormat="1" x14ac:dyDescent="0.2">
      <c r="A86" s="36"/>
      <c r="B86" s="128" t="s">
        <v>372</v>
      </c>
      <c r="C86" s="129"/>
      <c r="D86" s="54" t="s">
        <v>365</v>
      </c>
      <c r="E86" s="19"/>
      <c r="F86" s="27"/>
      <c r="G86" s="27">
        <v>114725224</v>
      </c>
    </row>
    <row r="87" spans="1:7" s="1" customFormat="1" x14ac:dyDescent="0.2">
      <c r="A87" s="37"/>
      <c r="B87" s="38"/>
      <c r="C87" s="13" t="s">
        <v>359</v>
      </c>
      <c r="D87" s="38"/>
      <c r="E87" s="20"/>
      <c r="F87" s="28"/>
      <c r="G87" s="28"/>
    </row>
    <row r="88" spans="1:7" s="1" customFormat="1" x14ac:dyDescent="0.2">
      <c r="A88" s="34" t="s">
        <v>360</v>
      </c>
      <c r="B88" s="35" t="s">
        <v>340</v>
      </c>
      <c r="C88" s="14" t="s">
        <v>187</v>
      </c>
      <c r="D88" s="35" t="s">
        <v>188</v>
      </c>
      <c r="E88" s="18">
        <v>1.3720000000000001</v>
      </c>
      <c r="F88" s="57">
        <v>99959000</v>
      </c>
      <c r="G88" s="26">
        <f>E88*F88</f>
        <v>137143748</v>
      </c>
    </row>
    <row r="89" spans="1:7" s="1" customFormat="1" x14ac:dyDescent="0.2">
      <c r="A89" s="36"/>
      <c r="B89" s="128" t="s">
        <v>373</v>
      </c>
      <c r="C89" s="129"/>
      <c r="D89" s="54" t="s">
        <v>365</v>
      </c>
      <c r="E89" s="19"/>
      <c r="F89" s="27"/>
      <c r="G89" s="27">
        <v>137143748</v>
      </c>
    </row>
  </sheetData>
  <mergeCells count="19">
    <mergeCell ref="F11:G11"/>
    <mergeCell ref="F12:G12"/>
    <mergeCell ref="B2:G2"/>
    <mergeCell ref="B3:G3"/>
    <mergeCell ref="E5:G5"/>
    <mergeCell ref="B6:G6"/>
    <mergeCell ref="F7:G7"/>
    <mergeCell ref="B8:G8"/>
    <mergeCell ref="B9:G9"/>
    <mergeCell ref="A11:A13"/>
    <mergeCell ref="B11:B13"/>
    <mergeCell ref="C11:C13"/>
    <mergeCell ref="D11:D13"/>
    <mergeCell ref="E11:E13"/>
    <mergeCell ref="B89:C89"/>
    <mergeCell ref="A15:G15"/>
    <mergeCell ref="B22:C22"/>
    <mergeCell ref="B52:C52"/>
    <mergeCell ref="B86:C8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ЛРВ</vt:lpstr>
      <vt:lpstr>РС</vt:lpstr>
      <vt:lpstr>ЛРВ!Заголовки_для_печати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User</dc:creator>
  <cp:lastModifiedBy>Касимов Мирзохид Хамитович</cp:lastModifiedBy>
  <dcterms:created xsi:type="dcterms:W3CDTF">2008-02-01T06:52:42Z</dcterms:created>
  <dcterms:modified xsi:type="dcterms:W3CDTF">2025-08-25T04:10:33Z</dcterms:modified>
</cp:coreProperties>
</file>